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david.cuervo\Documents\4.Solicitudes de CDP\"/>
    </mc:Choice>
  </mc:AlternateContent>
  <xr:revisionPtr revIDLastSave="0" documentId="13_ncr:1_{13483209-493E-47D9-9904-A117245D4F09}" xr6:coauthVersionLast="47" xr6:coauthVersionMax="47" xr10:uidLastSave="{00000000-0000-0000-0000-000000000000}"/>
  <bookViews>
    <workbookView xWindow="-120" yWindow="-120" windowWidth="29040" windowHeight="15840" xr2:uid="{00000000-000D-0000-FFFF-FFFF00000000}"/>
  </bookViews>
  <sheets>
    <sheet name="cdp" sheetId="1" r:id="rId1"/>
    <sheet name="base" sheetId="2" r:id="rId2"/>
    <sheet name="Hoja2" sheetId="17" r:id="rId3"/>
    <sheet name="Hoja1" sheetId="16" state="hidden" r:id="rId4"/>
  </sheets>
  <definedNames>
    <definedName name="_xlnm._FilterDatabase" localSheetId="1" hidden="1">base!$A$2:$BW$102</definedName>
    <definedName name="_xlnm._FilterDatabase" localSheetId="2" hidden="1">Hoja2!$A$1:$K$110</definedName>
    <definedName name="_Hlk91152110" localSheetId="1">base!#REF!</definedName>
  </definedNames>
  <calcPr calcId="191029"/>
  <pivotCaches>
    <pivotCache cacheId="0" r:id="rId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J59" i="2" l="1"/>
  <c r="BJ43" i="2"/>
  <c r="G16" i="1" l="1"/>
  <c r="C30" i="1" l="1"/>
  <c r="C29" i="1"/>
  <c r="F30" i="1" l="1"/>
  <c r="F43" i="1" l="1"/>
  <c r="F42" i="1"/>
  <c r="D43" i="1"/>
  <c r="D42" i="1"/>
  <c r="B43" i="1"/>
  <c r="B42" i="1"/>
  <c r="F29" i="1"/>
  <c r="H23" i="1"/>
  <c r="H22" i="1"/>
  <c r="H21" i="1"/>
  <c r="H20" i="1"/>
  <c r="H19" i="1"/>
  <c r="H18" i="1"/>
  <c r="H17" i="1"/>
  <c r="H16" i="1"/>
  <c r="G23" i="1"/>
  <c r="G22" i="1"/>
  <c r="G21" i="1"/>
  <c r="G20" i="1"/>
  <c r="G19" i="1"/>
  <c r="G18" i="1"/>
  <c r="G17" i="1"/>
  <c r="F23" i="1"/>
  <c r="F22" i="1"/>
  <c r="F21" i="1"/>
  <c r="F20" i="1"/>
  <c r="F19" i="1"/>
  <c r="F18" i="1"/>
  <c r="F17" i="1"/>
  <c r="F16" i="1"/>
  <c r="E23" i="1"/>
  <c r="E22" i="1"/>
  <c r="E21" i="1"/>
  <c r="E20" i="1"/>
  <c r="E19" i="1"/>
  <c r="E18" i="1"/>
  <c r="E17" i="1"/>
  <c r="E16" i="1"/>
  <c r="D23" i="1"/>
  <c r="D22" i="1"/>
  <c r="D21" i="1"/>
  <c r="D20" i="1"/>
  <c r="D19" i="1"/>
  <c r="D18" i="1"/>
  <c r="D17" i="1"/>
  <c r="D16" i="1"/>
  <c r="C23" i="1"/>
  <c r="C22" i="1"/>
  <c r="C21" i="1"/>
  <c r="C20" i="1"/>
  <c r="C19" i="1"/>
  <c r="C18" i="1"/>
  <c r="C17" i="1"/>
  <c r="C16" i="1"/>
  <c r="B22" i="1"/>
  <c r="B23" i="1"/>
  <c r="BJ5" i="2"/>
  <c r="H24" i="1" l="1"/>
  <c r="C35" i="1" s="1"/>
  <c r="BJ4" i="2"/>
  <c r="C31" i="1" l="1"/>
  <c r="B21" i="1"/>
  <c r="B20" i="1"/>
  <c r="D30" i="1"/>
  <c r="E30" i="1"/>
  <c r="D31" i="1"/>
  <c r="E31" i="1"/>
  <c r="D32" i="1"/>
  <c r="E32" i="1"/>
  <c r="D33" i="1"/>
  <c r="E33" i="1"/>
  <c r="D34" i="1"/>
  <c r="E34" i="1"/>
  <c r="C34" i="1" l="1"/>
  <c r="C33" i="1"/>
  <c r="C32" i="1"/>
  <c r="M137" i="17" l="1"/>
  <c r="M133" i="17"/>
  <c r="M111" i="17"/>
  <c r="M108" i="17"/>
  <c r="M71" i="17"/>
  <c r="M65" i="17"/>
  <c r="M52" i="17"/>
  <c r="M50" i="17"/>
  <c r="M49" i="17"/>
  <c r="M45" i="17"/>
  <c r="M44" i="17"/>
  <c r="M43" i="17"/>
  <c r="M38" i="17"/>
  <c r="M36" i="17"/>
  <c r="M34" i="17"/>
  <c r="M33" i="17"/>
  <c r="M32" i="17"/>
  <c r="M31" i="17"/>
  <c r="M30" i="17"/>
  <c r="M29" i="17"/>
  <c r="M28" i="17"/>
  <c r="M27" i="17"/>
  <c r="M26" i="17"/>
  <c r="M25" i="17"/>
  <c r="M24" i="17"/>
  <c r="M23" i="17"/>
  <c r="M22" i="17"/>
  <c r="M21" i="17"/>
  <c r="M20" i="17"/>
  <c r="M19" i="17"/>
  <c r="M18" i="17"/>
  <c r="M17" i="17"/>
  <c r="M16" i="17"/>
  <c r="M15" i="17"/>
  <c r="M14" i="17"/>
  <c r="M13" i="17"/>
  <c r="M12" i="17"/>
  <c r="M11" i="17"/>
  <c r="M10" i="17"/>
  <c r="M9" i="17"/>
  <c r="M8" i="17"/>
  <c r="M7" i="17"/>
  <c r="M6" i="17"/>
  <c r="M5" i="17"/>
  <c r="M4" i="17"/>
  <c r="M3" i="17"/>
  <c r="M2" i="17"/>
  <c r="I108" i="17"/>
  <c r="I71" i="17"/>
  <c r="I65" i="17"/>
  <c r="I52" i="17"/>
  <c r="I50" i="17"/>
  <c r="I49" i="17"/>
  <c r="I45" i="17"/>
  <c r="I44" i="17"/>
  <c r="I43" i="17"/>
  <c r="I38" i="17"/>
  <c r="I36" i="17"/>
  <c r="I34" i="17"/>
  <c r="I33" i="17"/>
  <c r="I32" i="17"/>
  <c r="I31" i="17"/>
  <c r="I30" i="17"/>
  <c r="I29" i="17"/>
  <c r="I28" i="17"/>
  <c r="I27" i="17"/>
  <c r="I26" i="17"/>
  <c r="I25" i="17"/>
  <c r="I24" i="17"/>
  <c r="I23" i="17"/>
  <c r="I22" i="17"/>
  <c r="I21" i="17"/>
  <c r="I20" i="17"/>
  <c r="I19" i="17"/>
  <c r="I18" i="17"/>
  <c r="I17" i="17"/>
  <c r="I16" i="17"/>
  <c r="I15" i="17"/>
  <c r="I14" i="17"/>
  <c r="I13" i="17"/>
  <c r="I12" i="17"/>
  <c r="I11" i="17"/>
  <c r="I10" i="17"/>
  <c r="I9" i="17"/>
  <c r="I8" i="17"/>
  <c r="I7" i="17"/>
  <c r="I6" i="17"/>
  <c r="I5" i="17"/>
  <c r="I4" i="17"/>
  <c r="I3" i="17"/>
  <c r="I2" i="17"/>
  <c r="M129" i="17"/>
  <c r="M125" i="17"/>
  <c r="I73" i="17"/>
  <c r="I72" i="17"/>
  <c r="I70" i="17"/>
  <c r="I69" i="17"/>
  <c r="I68" i="17"/>
  <c r="I67" i="17"/>
  <c r="I66" i="17"/>
  <c r="I64" i="17"/>
  <c r="I63" i="17"/>
  <c r="I62" i="17"/>
  <c r="I61" i="17"/>
  <c r="I60" i="17"/>
  <c r="I59" i="17"/>
  <c r="I58" i="17"/>
  <c r="I57" i="17"/>
  <c r="I56" i="17"/>
  <c r="I55" i="17"/>
  <c r="I54" i="17"/>
  <c r="I53" i="17"/>
  <c r="I51" i="17"/>
  <c r="I48" i="17"/>
  <c r="I47" i="17"/>
  <c r="I46" i="17"/>
  <c r="I42" i="17"/>
  <c r="I41" i="17"/>
  <c r="I40" i="17"/>
  <c r="I39" i="17"/>
  <c r="I37" i="17"/>
  <c r="I35" i="17"/>
  <c r="M73" i="17"/>
  <c r="M72" i="17"/>
  <c r="M70" i="17"/>
  <c r="M69" i="17"/>
  <c r="M68" i="17"/>
  <c r="M67" i="17"/>
  <c r="M66" i="17"/>
  <c r="M64" i="17"/>
  <c r="M63" i="17"/>
  <c r="M62" i="17"/>
  <c r="M61" i="17"/>
  <c r="M60" i="17"/>
  <c r="M59" i="17"/>
  <c r="M58" i="17"/>
  <c r="M57" i="17"/>
  <c r="M56" i="17"/>
  <c r="M55" i="17"/>
  <c r="M54" i="17"/>
  <c r="M53" i="17"/>
  <c r="M51" i="17"/>
  <c r="M48" i="17"/>
  <c r="M47" i="17"/>
  <c r="M46" i="17"/>
  <c r="M42" i="17"/>
  <c r="M41" i="17"/>
  <c r="M40" i="17"/>
  <c r="M39" i="17"/>
  <c r="M37" i="17"/>
  <c r="M35" i="17"/>
  <c r="I111" i="17" l="1"/>
  <c r="K114" i="17" s="1"/>
  <c r="I107" i="17"/>
  <c r="I106" i="17"/>
  <c r="I105" i="17"/>
  <c r="I104" i="17"/>
  <c r="I103" i="17"/>
  <c r="I102" i="17"/>
  <c r="I101" i="17"/>
  <c r="I100" i="17"/>
  <c r="I99" i="17"/>
  <c r="I98" i="17"/>
  <c r="I97" i="17"/>
  <c r="I96" i="17"/>
  <c r="I95" i="17"/>
  <c r="I94" i="17"/>
  <c r="I93" i="17"/>
  <c r="I92" i="17"/>
  <c r="I91" i="17"/>
  <c r="I90" i="17"/>
  <c r="I89" i="17"/>
  <c r="I88" i="17"/>
  <c r="I87" i="17"/>
  <c r="I86" i="17"/>
  <c r="I85" i="17"/>
  <c r="I84" i="17"/>
  <c r="I83" i="17"/>
  <c r="I82" i="17"/>
  <c r="I81" i="17"/>
  <c r="I80" i="17"/>
  <c r="I78" i="17"/>
  <c r="I77" i="17"/>
  <c r="I76" i="17"/>
  <c r="I75" i="17"/>
  <c r="I74" i="17"/>
  <c r="B17" i="1" l="1"/>
  <c r="B18" i="1"/>
  <c r="B19" i="1"/>
  <c r="B16" i="1"/>
  <c r="A10" i="1"/>
  <c r="B7" i="1"/>
  <c r="E29" i="1" l="1"/>
  <c r="D29" i="1"/>
</calcChain>
</file>

<file path=xl/sharedStrings.xml><?xml version="1.0" encoding="utf-8"?>
<sst xmlns="http://schemas.openxmlformats.org/spreadsheetml/2006/main" count="1856" uniqueCount="511">
  <si>
    <t>Solicitud de Certificado de Disponiblidad Presupuestal (CDP)</t>
  </si>
  <si>
    <t>Fecha</t>
  </si>
  <si>
    <r>
      <t xml:space="preserve">Cordialmente Solicito la elaboración del certificado de disponibilidad presupuestal con el presente </t>
    </r>
    <r>
      <rPr>
        <b/>
        <sz val="9"/>
        <color indexed="8"/>
        <rFont val="Arial"/>
        <family val="2"/>
      </rPr>
      <t>objeto</t>
    </r>
    <r>
      <rPr>
        <sz val="9"/>
        <color indexed="8"/>
        <rFont val="Arial"/>
        <family val="2"/>
      </rPr>
      <t xml:space="preserve">: </t>
    </r>
  </si>
  <si>
    <t>CENTRO GESTOR</t>
  </si>
  <si>
    <t>FONDO</t>
  </si>
  <si>
    <t>PROGRAMA (FICHA EBI)</t>
  </si>
  <si>
    <t>ÁREA FUNCIONAL</t>
  </si>
  <si>
    <t>ELEMENTO PEP</t>
  </si>
  <si>
    <t>ACTIVIDAD (TEXTO)</t>
  </si>
  <si>
    <t>POSPRE</t>
  </si>
  <si>
    <t>VALOR</t>
  </si>
  <si>
    <t>Se certifica que:</t>
  </si>
  <si>
    <t>* El objeto a contratar contribuye al cumplimiento de la(s) actividad(es) del proyecto y su cadena de valor, y se está dando cumplimiento a la normatividad sectorial vigente.</t>
  </si>
  <si>
    <r>
      <rPr>
        <b/>
        <sz val="9"/>
        <color indexed="8"/>
        <rFont val="Arial"/>
        <family val="2"/>
      </rPr>
      <t>*</t>
    </r>
    <r>
      <rPr>
        <sz val="9"/>
        <color indexed="8"/>
        <rFont val="Arial"/>
        <family val="2"/>
      </rPr>
      <t xml:space="preserve"> Las siguientes fechas  atienden a la programación del PAC, por lo tanto no son vinculantes a la forma de pago del contrato.</t>
    </r>
  </si>
  <si>
    <t>Cuota N°</t>
  </si>
  <si>
    <t>Valor</t>
  </si>
  <si>
    <t>Proyección de pagos*
(Mes y año)</t>
  </si>
  <si>
    <t>TOTAL</t>
  </si>
  <si>
    <t>Solicitado por :</t>
  </si>
  <si>
    <t>Aprobado por :</t>
  </si>
  <si>
    <t>Firma</t>
  </si>
  <si>
    <t>Nombre</t>
  </si>
  <si>
    <t>Cargo</t>
  </si>
  <si>
    <r>
      <t xml:space="preserve">Nota: </t>
    </r>
    <r>
      <rPr>
        <sz val="9"/>
        <color indexed="8"/>
        <rFont val="Arial"/>
        <family val="2"/>
      </rPr>
      <t>No se podrá dar Certificados de Disponibilidad Presupuestal (CDP), sin la previa autorización por parte del Ordenador del Gasto</t>
    </r>
  </si>
  <si>
    <t>Etiquetas de fila</t>
  </si>
  <si>
    <t xml:space="preserve">OBJETOS </t>
  </si>
  <si>
    <t>Total general</t>
  </si>
  <si>
    <t>FICHA EBI</t>
  </si>
  <si>
    <t>consecutivo</t>
  </si>
  <si>
    <t>fecha</t>
  </si>
  <si>
    <t>centro gestor</t>
  </si>
  <si>
    <t>cuota 1</t>
  </si>
  <si>
    <t>cuota 2</t>
  </si>
  <si>
    <t>cuota 3</t>
  </si>
  <si>
    <t>proyeccion de pagos1</t>
  </si>
  <si>
    <t>proyeccion de pagos2</t>
  </si>
  <si>
    <t>proyeccion de pagos3</t>
  </si>
  <si>
    <t>proyeccion de pagos4</t>
  </si>
  <si>
    <t>AREA FUNCIONAL1</t>
  </si>
  <si>
    <t>elemento pep1</t>
  </si>
  <si>
    <t>elemento pep2</t>
  </si>
  <si>
    <t>actividad1</t>
  </si>
  <si>
    <t>actividad2</t>
  </si>
  <si>
    <t>POSición-PREsupuestal1</t>
  </si>
  <si>
    <t>POSición-PREsupuestal2</t>
  </si>
  <si>
    <t>valor total1</t>
  </si>
  <si>
    <t>valor total2</t>
  </si>
  <si>
    <t>(en blanco)</t>
  </si>
  <si>
    <t>elemento pep3</t>
  </si>
  <si>
    <t>actividad3</t>
  </si>
  <si>
    <t>fondo3</t>
  </si>
  <si>
    <t>valor total3</t>
  </si>
  <si>
    <t>BP010465281010108</t>
  </si>
  <si>
    <t xml:space="preserve">BP010465281020116 </t>
  </si>
  <si>
    <t xml:space="preserve"> BP010465281020214 </t>
  </si>
  <si>
    <t xml:space="preserve">BP010465281020214 </t>
  </si>
  <si>
    <t xml:space="preserve">BP010465281030112  </t>
  </si>
  <si>
    <t xml:space="preserve">BP010465281040115 </t>
  </si>
  <si>
    <t xml:space="preserve">BP010465281040114  </t>
  </si>
  <si>
    <t xml:space="preserve"> BP010465281040113</t>
  </si>
  <si>
    <t>BP010465281050118</t>
  </si>
  <si>
    <t xml:space="preserve"> BP010465281050117</t>
  </si>
  <si>
    <t>Suma de valor total2</t>
  </si>
  <si>
    <t>Jefe de Unidad de Apoyo a la Gestion</t>
  </si>
  <si>
    <t>fondo 4</t>
  </si>
  <si>
    <t>elemento pep4</t>
  </si>
  <si>
    <t>POSición-PREsupuestal3</t>
  </si>
  <si>
    <t>POSición-PREsupuestal4</t>
  </si>
  <si>
    <t>valor total4</t>
  </si>
  <si>
    <t>actividad4</t>
  </si>
  <si>
    <t>NORHA ESPINOSA</t>
  </si>
  <si>
    <t>Responsable Grupo de Planeacion</t>
  </si>
  <si>
    <t>NOMBRE DE PRESTADOR DE SERVICIOS</t>
  </si>
  <si>
    <t>PRESTAR LOS SERVICIOS COMO PROFESIONAL  A LA SECRETARÍA DE SALUD PÚBLICA DISTRITAL</t>
  </si>
  <si>
    <t>NATALIA RIPOL</t>
  </si>
  <si>
    <t>OSCAR DAVID GAVIRIA</t>
  </si>
  <si>
    <t>LAURA SALCEDO</t>
  </si>
  <si>
    <t>PRESTAR LOS SERVICIOS PROFESIONALES ESPCIALIZADOS A LA UNIDAD DE APOYO A LA GESTION EN LA SECRETARIA DE SALUD PUBLICA</t>
  </si>
  <si>
    <t>BP-26005449</t>
  </si>
  <si>
    <t>BP-26005449/1/01/01/10</t>
  </si>
  <si>
    <t>LUIS GUILLERMO ECHEVERRY MARULANDA</t>
  </si>
  <si>
    <t>Nombre del jefe de unidad</t>
  </si>
  <si>
    <t xml:space="preserve">Cargo del jefe de unidad </t>
  </si>
  <si>
    <t>Cargo del Area</t>
  </si>
  <si>
    <t>Jefe del Area</t>
  </si>
  <si>
    <t>Grupo</t>
  </si>
  <si>
    <t>PRESTAR LOS SERVICIOS DE APOYO A LA GESTIÓN A LA SECRETARÍA DE SALUD PÚBLICA DISTRITAL</t>
  </si>
  <si>
    <t>Responsable Grupo Gestion del conocimiento</t>
  </si>
  <si>
    <t>FREDDY ENRIQUE AGREDO</t>
  </si>
  <si>
    <t>VALERIA JUANILLO SINISTERRA</t>
  </si>
  <si>
    <t>ROSSE MARY CABAL FRANCO</t>
  </si>
  <si>
    <t>LUIGGY IVAN SILVA MARTINEZ</t>
  </si>
  <si>
    <t>JENNIFER ORTIZ MENA</t>
  </si>
  <si>
    <t>NANY JULIETH RUIZ QUIÑONES</t>
  </si>
  <si>
    <t>LIGIA ANGEL ALVAREZ</t>
  </si>
  <si>
    <t>DAVID ANDRES RAMIREZ VALENZUELA</t>
  </si>
  <si>
    <t>JEAN PAUL GONZALEZ BALANTA</t>
  </si>
  <si>
    <t>CARMEN MEJIA RAMIREZ</t>
  </si>
  <si>
    <t>JUAN EDILBERTO GUERRERO VARGAS</t>
  </si>
  <si>
    <t>HEBERT ALFONSO PEREZ MUÑOZ</t>
  </si>
  <si>
    <t>ANGELA MARIA CASTRO ALZATE</t>
  </si>
  <si>
    <t>KEVIN STERLING CORREA</t>
  </si>
  <si>
    <t>LIBIA LEONOR VASQUEZ GOMEZ</t>
  </si>
  <si>
    <t>PAULA ANDREA GUERRERO JARAMILLO</t>
  </si>
  <si>
    <t>ADRIANA BOLAÑOS MARTINEZ</t>
  </si>
  <si>
    <t>DAVID SANTIAGO CUERVO LASO</t>
  </si>
  <si>
    <t>FRANCISCO JAVIER VELEZ FLOREZ</t>
  </si>
  <si>
    <t>YAMILEC POTES MORENO</t>
  </si>
  <si>
    <t>MARIA DEL CARMEN NUÑEZ</t>
  </si>
  <si>
    <t>ELIZABETH QUINTANA TRUJILLO</t>
  </si>
  <si>
    <t>STEPHANY URIBE GONZALEZ</t>
  </si>
  <si>
    <t>DIANA MICHELLE REINA BECERRA</t>
  </si>
  <si>
    <t>ERNESTO ORTIZ ORTIZ</t>
  </si>
  <si>
    <t>LIDA CAROLINA VEGA</t>
  </si>
  <si>
    <t>VALERIA GARCIA PAYAN</t>
  </si>
  <si>
    <t>MONICA MAGE VASQUEZ</t>
  </si>
  <si>
    <t>LAURA DUQUE MUÑOZ</t>
  </si>
  <si>
    <t>GUILLERMO ANDRES FERNANDEZ ROJAS</t>
  </si>
  <si>
    <t>LAURA MARÍA ASPRILLA HURTADO</t>
  </si>
  <si>
    <t>MARCELA DE LA HOZ RISSO</t>
  </si>
  <si>
    <t>INGRID MELISSA GONZALEZ CORREA</t>
  </si>
  <si>
    <t>JOZANI OBREGON CASTRO</t>
  </si>
  <si>
    <t>STEVEN ARMANDO MOSQUERA</t>
  </si>
  <si>
    <t>MARLON EDUARDO RUIZ GIL</t>
  </si>
  <si>
    <t>ADIELA ENRIQUEZ FERNANDEZ</t>
  </si>
  <si>
    <t>JAMES ANGULO VALENCIA</t>
  </si>
  <si>
    <t>DANIELA MARIA MAZUERA SANTA</t>
  </si>
  <si>
    <t>SEBASTIAN OSSA HERNANDEZ</t>
  </si>
  <si>
    <t>CESAR HUMBERTO GUERRERO FONSECA</t>
  </si>
  <si>
    <t>WILLARMAN PRADA RADA</t>
  </si>
  <si>
    <t>MARTHA SONIA RIVERA LOZADA</t>
  </si>
  <si>
    <t>KATHERINE TRUJILLO FIGUEROA</t>
  </si>
  <si>
    <t>JUAN JOSE CORREA</t>
  </si>
  <si>
    <t>CAROLINA QUINTERO MORALES</t>
  </si>
  <si>
    <t>LILIANA GOMEZ FLOREZ</t>
  </si>
  <si>
    <t>HECTOR DANIEL DELGADO</t>
  </si>
  <si>
    <t>DANIELA ARTEAGA ALVAREZ</t>
  </si>
  <si>
    <t>OCTAVIO ANDRES FRANCO MADRID</t>
  </si>
  <si>
    <t>JORGE ORDOÑEZ MUÑOZ</t>
  </si>
  <si>
    <t>MANUEL FRANCISCO TROCHEZ SALAZAR</t>
  </si>
  <si>
    <t>JULIANA VASQUEZ PIPICANO</t>
  </si>
  <si>
    <t>VICTOR FABIAN CORTES BANGUERA</t>
  </si>
  <si>
    <t>KELLY ALEXANDRA AYALA NIETO</t>
  </si>
  <si>
    <t>ANGEL JAVIER ANGULO CAICEDO</t>
  </si>
  <si>
    <t>BRAYNER ANDRES SANCHEZ RIASCOS</t>
  </si>
  <si>
    <t>MARIA DE LOS ANGELES HURTADO</t>
  </si>
  <si>
    <t>UAG</t>
  </si>
  <si>
    <t>CLAUDIA ISABEL LESMES NARVAEZ</t>
  </si>
  <si>
    <t>FELIPE ANDRES GIL QUINTERO</t>
  </si>
  <si>
    <t>ENERO 2025</t>
  </si>
  <si>
    <t>BP-26005449/1/01/01/16</t>
  </si>
  <si>
    <t>PLANEACION</t>
  </si>
  <si>
    <t>ANGELA MARÍA VIVAS NOGUERA</t>
  </si>
  <si>
    <t>JASBLEIDY YALEZA DUQUE CLAVIJO</t>
  </si>
  <si>
    <t>NORMA NOGUERA RAMOS</t>
  </si>
  <si>
    <t>FINANCIERO</t>
  </si>
  <si>
    <t>YADIRA VALENCIA SANCHEZ</t>
  </si>
  <si>
    <t>ASTRID VELEZ TORRES</t>
  </si>
  <si>
    <t>CARMEN ELVIRA POSADA RIVERA</t>
  </si>
  <si>
    <t>GESTION DOCUMENTAL</t>
  </si>
  <si>
    <t>LAURA ARGOTE PARRA</t>
  </si>
  <si>
    <t>SEBASTIAN DE LA CRUZ BERMÚDEZ</t>
  </si>
  <si>
    <t>GESTION CONTRACTUAL</t>
  </si>
  <si>
    <t>GERMAN LOZANO VILLEGAS</t>
  </si>
  <si>
    <t>ANYIE TATIANA VALENCIA CAICEDO</t>
  </si>
  <si>
    <t>CLARA MARCELA NAVARRETE</t>
  </si>
  <si>
    <t>JURIDICO Y SANCIONATORIO</t>
  </si>
  <si>
    <t>BP-26005449/1/01/01/17</t>
  </si>
  <si>
    <t>YINNA PAOLA RIVERA LATORRE</t>
  </si>
  <si>
    <t>HANS PETER ESCOBAR ERAZO</t>
  </si>
  <si>
    <t>JEAN PIERRE PINEDA ESCANDON</t>
  </si>
  <si>
    <t>ANGELA MARIA TORO DUQUE</t>
  </si>
  <si>
    <t>JULIAN BURITICA BECERRA</t>
  </si>
  <si>
    <t>JHON JAIRO CAICEDO OLAYA</t>
  </si>
  <si>
    <t>ANNIE KATHERINE OROBIO MANZANO</t>
  </si>
  <si>
    <t>CALIDAD</t>
  </si>
  <si>
    <t>BP-26005457</t>
  </si>
  <si>
    <t>BP-26005457/1/01/01/02</t>
  </si>
  <si>
    <t>BP-26005457/1/01/01/18</t>
  </si>
  <si>
    <t>JHAYSA ALEJANDRA PEREZ GALVIS</t>
  </si>
  <si>
    <t>ANDRES FELIPE VALENCIA LEMOS</t>
  </si>
  <si>
    <t>BP-26005457/1/01/01/15</t>
  </si>
  <si>
    <t>HEIDY OCHOA RODRIGUEZ</t>
  </si>
  <si>
    <t>MAYERLIN MINA PRADO</t>
  </si>
  <si>
    <t>MELISSA ANDREA MARTINEZ MAZUERA</t>
  </si>
  <si>
    <t>BRYAN ANDRES VIAFARA GALINDO</t>
  </si>
  <si>
    <t>DANIELA ZULUAGA VALLEJO</t>
  </si>
  <si>
    <t>JULIANA ISABEL ESCOBAR GALINDEZ</t>
  </si>
  <si>
    <t>LIBARDO RAMIREZ ZAMORANO</t>
  </si>
  <si>
    <t>BP-26005457/1/01/01/11</t>
  </si>
  <si>
    <t>ANA JULIA GARCIA TROCHEZ</t>
  </si>
  <si>
    <t>JENNIFFER VALLECILLA HURTADO</t>
  </si>
  <si>
    <t>JUAN FELIPE BAUTISTA ALFONSO</t>
  </si>
  <si>
    <t>GUSTAVO ADOLFO DIAZ MENDEZ</t>
  </si>
  <si>
    <t>HOLMES ORTEGON SERNA</t>
  </si>
  <si>
    <t>CARLOS ANDRES PALACIOS POTES</t>
  </si>
  <si>
    <t>LUIS ENEYDER CARDENAS GUITIERREZ</t>
  </si>
  <si>
    <t>JOHN STEVEN LUNA MOSQUERA</t>
  </si>
  <si>
    <t>FRANCISCO ARROYO ORTIZ</t>
  </si>
  <si>
    <t>MARIA MARIBEL RIVERA RENGIFO</t>
  </si>
  <si>
    <t>EDINSON AGUIRRE IDARRAGA</t>
  </si>
  <si>
    <t>JULIO CESAR ANGULO CASTRO</t>
  </si>
  <si>
    <t>CARLOS EDUARDO FLOREZ ARCILA</t>
  </si>
  <si>
    <t>WILLIAM RUIZ VALENCIA</t>
  </si>
  <si>
    <t>GESTION DEL CONOCIMIENTO</t>
  </si>
  <si>
    <t>TALENTO HUMANO</t>
  </si>
  <si>
    <t>ABIMA</t>
  </si>
  <si>
    <t>BP-26005327</t>
  </si>
  <si>
    <t>BP-26005327/1/01/01/09</t>
  </si>
  <si>
    <t>BP-26005327/1/01/01/13</t>
  </si>
  <si>
    <t>ANDRES FELIPE GRISALES CAIRASCO</t>
  </si>
  <si>
    <t>ROY PEREA ERAZO</t>
  </si>
  <si>
    <t>LILIANA OSORIO MORALES</t>
  </si>
  <si>
    <t>CARLOS ALBERTO CARDONA GALLEGO</t>
  </si>
  <si>
    <t>TICS</t>
  </si>
  <si>
    <t>BP-26005481/1/01/01/06</t>
  </si>
  <si>
    <t>BP-26005481</t>
  </si>
  <si>
    <t>ISABEL MARTINEZ BERRIO</t>
  </si>
  <si>
    <t>Faltante Abogados</t>
  </si>
  <si>
    <t>PS a 8 cuotas</t>
  </si>
  <si>
    <t>PS a 4 cuotas</t>
  </si>
  <si>
    <t>Total necesario</t>
  </si>
  <si>
    <t>Total proyectado 2025</t>
  </si>
  <si>
    <t>Diferencia</t>
  </si>
  <si>
    <t>Abogados</t>
  </si>
  <si>
    <t>Mantenimiento del ascensor</t>
  </si>
  <si>
    <t>BP-26005327/1/01/01/08</t>
  </si>
  <si>
    <t>Realizar mantenimiento preventivo y correctivo, y actualizar señalética</t>
  </si>
  <si>
    <t>2-320202008</t>
  </si>
  <si>
    <t>Prestación de servicio de transporte de pasajeros y bienes requeridos por la secretaria</t>
  </si>
  <si>
    <t>Logistica</t>
  </si>
  <si>
    <t>Transporte</t>
  </si>
  <si>
    <t>BP-26005449/1/01/01/18</t>
  </si>
  <si>
    <t>Apoyar las acciones de logística y transporte para la prestación de servicios de la autoridad sanitaria</t>
  </si>
  <si>
    <t>2-320202006</t>
  </si>
  <si>
    <t>BP-26005457/1/01/01/17</t>
  </si>
  <si>
    <t>valor total5</t>
  </si>
  <si>
    <t>valor total6</t>
  </si>
  <si>
    <t>elemento pep5</t>
  </si>
  <si>
    <t>elemento pep6</t>
  </si>
  <si>
    <t>fondo 5</t>
  </si>
  <si>
    <t>fondo 6</t>
  </si>
  <si>
    <t>actividad5</t>
  </si>
  <si>
    <t>actividad6</t>
  </si>
  <si>
    <t>POSición-PREsupuestal5</t>
  </si>
  <si>
    <t>POSición-PREsupuestal6</t>
  </si>
  <si>
    <t>Fondo2</t>
  </si>
  <si>
    <t>Fondo1</t>
  </si>
  <si>
    <t>FICHA EBI1</t>
  </si>
  <si>
    <t>FICHA EBI2</t>
  </si>
  <si>
    <t>FICHA EBI3</t>
  </si>
  <si>
    <t>FICHA EBI4</t>
  </si>
  <si>
    <t>FICHA EBI5</t>
  </si>
  <si>
    <t>FICHA EBI6</t>
  </si>
  <si>
    <t>AREA FUNCIONAL2</t>
  </si>
  <si>
    <t>AREA FUNCIONAL3</t>
  </si>
  <si>
    <t>AREA FUNCIONAL4</t>
  </si>
  <si>
    <t>AREA FUNCIONAL5</t>
  </si>
  <si>
    <t>AREA FUNCIONAL6</t>
  </si>
  <si>
    <t>Implementar el proceso institucional y estratégico que desarrolle Salud Pública a través de sus programas</t>
  </si>
  <si>
    <t>Apoyar el proceso institucional y estratégico que desarrolle Salud Publica a través de sus programas</t>
  </si>
  <si>
    <t>BP-26005448/1/01/01/05</t>
  </si>
  <si>
    <t>BP-26005448/1/01/01/28</t>
  </si>
  <si>
    <t>BP-26005448/1/01/01/29</t>
  </si>
  <si>
    <t>BP-260054791//01/01/31</t>
  </si>
  <si>
    <t>BP-26005479</t>
  </si>
  <si>
    <t xml:space="preserve"> BP-26005448</t>
  </si>
  <si>
    <t>BP-26005448</t>
  </si>
  <si>
    <t>Adquirir servicios logisticos para el desarrollo de eventos masivos y de movilizacion social en temas relacionados a nutricion y alimentacion saludable</t>
  </si>
  <si>
    <t>BP-26005471/1/01/01/13</t>
  </si>
  <si>
    <t>BP-26005471</t>
  </si>
  <si>
    <t>BP-26005480/1/01/01/36</t>
  </si>
  <si>
    <t>BP-26005447/1/02/01/01</t>
  </si>
  <si>
    <t>Realizar acciones de control de vectores , análisis integrado de las intervenciones operativas y vigilancia entomológica</t>
  </si>
  <si>
    <t>Realizar  acciones de apoyo en la gestión de las actividades de fortalecimiento del proceso de vigilancia en salud publica</t>
  </si>
  <si>
    <t>BP-26005480</t>
  </si>
  <si>
    <t>BP-26005447</t>
  </si>
  <si>
    <t>Mobiliario</t>
  </si>
  <si>
    <t>Aseo y Cafeteria</t>
  </si>
  <si>
    <t xml:space="preserve">Dotar de mobiliario las Sedes de la Secretaria de Salud </t>
  </si>
  <si>
    <t>BP-26005327/1/01/01/17</t>
  </si>
  <si>
    <t>2-320101004010102</t>
  </si>
  <si>
    <t>Adquisición de suministros y equipos para la prestación de servicios</t>
  </si>
  <si>
    <t>2-320201002</t>
  </si>
  <si>
    <t>2-320201003</t>
  </si>
  <si>
    <t>2-320201004</t>
  </si>
  <si>
    <t>BP-26005327/1/01/01/14</t>
  </si>
  <si>
    <t>BP-26005327/1/01/01/15</t>
  </si>
  <si>
    <t>BP-26005327/1/01/01/16</t>
  </si>
  <si>
    <t>Mantenimiento de vehiculos</t>
  </si>
  <si>
    <t>FEBRERO 2025</t>
  </si>
  <si>
    <t>BP-26005327/1/01/01/05</t>
  </si>
  <si>
    <t>Gestionar el mantenimiento y operación de vehículos para el desplazamientos en terreno</t>
  </si>
  <si>
    <t>Mantenimiento de Aires Acondicionados</t>
  </si>
  <si>
    <t>Nombre del secretario</t>
  </si>
  <si>
    <t>GERMAN ESCOBAR MORALES</t>
  </si>
  <si>
    <t>Secretario de Despacho</t>
  </si>
  <si>
    <t>fondo 7</t>
  </si>
  <si>
    <t>fondo 8</t>
  </si>
  <si>
    <t>FICHA EBI7</t>
  </si>
  <si>
    <t>FICHA EBI8</t>
  </si>
  <si>
    <t>AREA FUNCIONAL7</t>
  </si>
  <si>
    <t>AREA FUNCIONAL8</t>
  </si>
  <si>
    <t>elemento pep7</t>
  </si>
  <si>
    <t>elemento pep8</t>
  </si>
  <si>
    <t>actividad7</t>
  </si>
  <si>
    <t>actividad8</t>
  </si>
  <si>
    <t>POSición-PREsupuestal7</t>
  </si>
  <si>
    <t>POSición-PREsupuestal8</t>
  </si>
  <si>
    <t>valor total7</t>
  </si>
  <si>
    <t>valor total8</t>
  </si>
  <si>
    <t>BP-26005447/1/01/01/36</t>
  </si>
  <si>
    <t>Generar los reportes periodicos de información de las acciones de salud ambiental</t>
  </si>
  <si>
    <t>Mantenimiento de Tanques de agua, Bombas y Pantalla tipo cascada</t>
  </si>
  <si>
    <t>MARZO 2025</t>
  </si>
  <si>
    <t>Mantenimiento de Puertas enrollables y verticales</t>
  </si>
  <si>
    <t>Mantenimiento del Sistemas de circuito cerrado de televisión, telefónico y detención de alarma contra incendios</t>
  </si>
  <si>
    <t>Mantenimiento de UPS y subestación principal</t>
  </si>
  <si>
    <t>BP-26005327/1/01/01/10</t>
  </si>
  <si>
    <t>Papeleria</t>
  </si>
  <si>
    <t>ABRIL 2025</t>
  </si>
  <si>
    <t>Adquisición de materiales e insumos de Papelería con las especificaciones técnicas apropiadas para abastecer a los grupos de trabajo de la Secretaria de Salud Distrital de Cali, en desarrollo del proyecto denominado Mejoramiento de la capacidad de gestión de la autoridad sanitaria en la restitución de derechos en salud a los usuarios en Santiago de Cali, con ficha BP-26005449</t>
  </si>
  <si>
    <t>BP-26005449/1/01/01/03</t>
  </si>
  <si>
    <t>BP-26005449/1/01/01/19</t>
  </si>
  <si>
    <t>BP-26005449/1/01/01/02</t>
  </si>
  <si>
    <t>BP-26005449/1/01/01/01</t>
  </si>
  <si>
    <t>Mantenimiento remi</t>
  </si>
  <si>
    <t>Módulos del sistema de información del sector salud interoperables, integrados y en producción</t>
  </si>
  <si>
    <t>BP-26005481/1/01/01/17</t>
  </si>
  <si>
    <t>Responsable Grupo de Tics</t>
  </si>
  <si>
    <t xml:space="preserve">Ferreteria </t>
  </si>
  <si>
    <t>BP-26005327/1/01/01/06</t>
  </si>
  <si>
    <t>BP-26005327/1/01/01/02</t>
  </si>
  <si>
    <t>BP-26005327/1/01/01/01</t>
  </si>
  <si>
    <t>Sistema de informacion</t>
  </si>
  <si>
    <t>BP-26005481/101/01/14</t>
  </si>
  <si>
    <t>BP-26005481/1/01/01/08</t>
  </si>
  <si>
    <t>Compra de Motos</t>
  </si>
  <si>
    <t>BP-26005327/1/01/01/29</t>
  </si>
  <si>
    <t>Adquirir bienes que respalden las acciones de prevención y control que realiza la autoridad sanitaria</t>
  </si>
  <si>
    <t>2-320101003070701</t>
  </si>
  <si>
    <t xml:space="preserve">Aunar esfuerzos para realizar la escritura, revisión, sometimiento y publicación de dos (2) artículos científicos titulados “¿Una estrategia de intervención en dengue con Enfoque de Ecosalud”?  y el segundo ¿“Multirresistencia de antibióticos en infecciones en revistas indexadas Q1 o Q2 dentro del proyecto denominado "FORTALECIMIENTO DE LA GESTIÓN DEL CONOCIMIENTO E INNOVACIÓN PARA MEJORAR LA SALUD DE LA POBLACIÓN DE SANTIAGO DE CALI BP-26005457"   </t>
  </si>
  <si>
    <t xml:space="preserve">Aunar esfuerzos para realizar un análisis de la situación de salud bucodental de Cali en el periodo de tiempo 2017-2024, dentro del proyecto denominado "FORTALECIMIENTO DE LA GESTIÓN DEL CONOCIMIENTO E INNOVACIÓN PARA MEJORAR LA SALUD DE LA POBLACIÓN DE SANTIAGO DE CALI BP-26005457" </t>
  </si>
  <si>
    <t>Investigacion Aplicada</t>
  </si>
  <si>
    <t>Articulos</t>
  </si>
  <si>
    <t>BP-26005457/1/01/01/05</t>
  </si>
  <si>
    <t>2-320202009</t>
  </si>
  <si>
    <t>JUNIO 2025</t>
  </si>
  <si>
    <t>MAYO 2025</t>
  </si>
  <si>
    <t>Mantenimiento preventivo y correctivo del sistema eléctrico</t>
  </si>
  <si>
    <t>Adquisición de aires acondicionados</t>
  </si>
  <si>
    <t xml:space="preserve">BP-26005327/1/01/01/08 </t>
  </si>
  <si>
    <t>BP-26005327/1/01/01/07</t>
  </si>
  <si>
    <t>Realizar mantenimiento preventivo y correctivo, y actualizar señaletica</t>
  </si>
  <si>
    <t xml:space="preserve">Adquisición de equipos tecnológicos </t>
  </si>
  <si>
    <t>2-3201010030106</t>
  </si>
  <si>
    <t>BP-26005457/1/01/01/07</t>
  </si>
  <si>
    <t xml:space="preserve">Generar evidencia científica mediante la colaboración entre entidades pública y privados </t>
  </si>
  <si>
    <t>NOVIEMBRE 2025</t>
  </si>
  <si>
    <t>Politica salud mental</t>
  </si>
  <si>
    <t>Modelo de atencion de Salud</t>
  </si>
  <si>
    <t>JULIO</t>
  </si>
  <si>
    <t>JULIO 2025</t>
  </si>
  <si>
    <t>Mantener los medios físicos y tecnológicos para atender la demanda de servicios de salud</t>
  </si>
  <si>
    <t>Mantenimiento</t>
  </si>
  <si>
    <t>Pagos exigibles</t>
  </si>
  <si>
    <t>"Fortalecimiento de la infraestructura de las Tecnologias de la Informacion y las Comunicaciónes -TIC- en la Secretaria de Salud de Santiago de Cali" BP-26005481 - Pagos Pasivos exigibles Vigencia Expiradas</t>
  </si>
  <si>
    <t>BP-26005481/1/01/01/21</t>
  </si>
  <si>
    <t>BP-26005481/1/01/01/22</t>
  </si>
  <si>
    <t>Realizar el mantenimiento preventivo y correctivo con suministro de bolsa de repuestos del ascensor de la Secretaría de Salud del Distrito Especial de Santiago de Cali, en desarrollo del proyecto denominado: Mejoramiento de la gestión institucional y prestación de servicios de salud de la secretaría de salud pública de Santiago de Cali, con ficha BP No 26005327</t>
  </si>
  <si>
    <t>Disponer de la logística requerida en las actividades de articulación intersectorial, transectorial e institucional</t>
  </si>
  <si>
    <t xml:space="preserve">Fomentar la cultura organizacional centrada en la soberanía en salud y 
gestión del conocimiento </t>
  </si>
  <si>
    <t>Adquirir e instalar mobiliario adecuado para mejorar la prestación de servicios en la Autoridad Sanitaria de la Secretaría de Salud del Distrito Especial de Santiago de Cali, como parte del desarrollo del proyecto denominado: Mejoramiento de la gestión institucional y prestación de servicios de salud de la Secretaría de Salud Pública de Santiago de Cali, con ficha BP No 26005327</t>
  </si>
  <si>
    <t>Adquirir insumos de aseo y cafetería para la adecuada prestación de los servicios de la Secretaría de Salud del Distrito Especial de Santiago de Cali, como parte del desarrollo del proyecto denominado: Mejoramiento de la gestión institucional y prestación de servicios de salud de la Secretaría de Salud Pública de Santiago de Cali, con ficha BP No 26005327</t>
  </si>
  <si>
    <t>Realizar el mantenimiento preventivo y correctivo con suministro de bolsa de repuestos , para los vehículos que respaldan las visitas en la prestación de servicios de rectoría en salud para la comunidad y partes interesadas de la Secretaría de Salud Pública de Santiago de Cali Esto como parte del proyecto denominado: Mejoramiento de la gestión institucional y prestación de servicios de salud de la Secretaría de Salud Pública de Santiago de Cali, con ficha BP No 26005327</t>
  </si>
  <si>
    <t>Realizar mantenimiento preventivo y correctivo del sistema de aires acondicionados para garantizar la eficiencia continua de los equipos esenciales en la prestación de servicios de la Secretaría de Salud Pública, en desarrollo del proyecto denominado: Mejoramiento de la gestión institucional y prestación de servicios de salud de la secretaría de salud pública de Santiago de Cali, con ficha BP No 26005327</t>
  </si>
  <si>
    <t>Realizar mantenimiento preventivo y correctivo con suministro de bolsa de repuestos de tanques de agua, bombas y pantalla tipo cascada para asegurar el funcionamiento óptimo y continuo de los equipos esenciales en la prestación de los servicios de la Secretaría de Salud Pública, en desarrollo del proyecto denominado: Mejoramiento de la gestión institucional y prestación de servicios de salud de la secretaría de salud pública de Santiago de Cali, con ficha BP No 26005327</t>
  </si>
  <si>
    <t>Realizar el mantenimiento preventivo y correctivo con suministro de bolsa de repuestos de puertas enrollables y verticales, con el fin de garantizar el óptimo funcionamiento de estos equipos en la Secretaría de Salud Pública, en desarrollo del proyecto denominado: Mejoramiento de la gestión institucional y prestación de servicios de salud de la secretaría de salud pública de Santiago de Cali, con ficha BP No 26005327</t>
  </si>
  <si>
    <t>Realizar la adecuación e intervención preventiva y correctiva con suministro de repuestos de los sistemas de circuito cerrado de televisión, telefónico y detención de alarma contra incendios de la Secretaría de Salud Pública En desarrollo del proyecto denominado Mejoramiento de la gestión institucional y prestación de servicios de salud de la secretaría de salud pública de Santiago de Cali, con ficha BP No 26005327</t>
  </si>
  <si>
    <t>Realizar mantenimiento preventivo y correctivo con suministro de bolsa de repuestos de las UPS y subestación principal para asegurar el funcionamiento óptimo y continuo de los equipos esenciales para la prestación de servicio de la Secretaria de Salud Pública, en desarrollo del proyecto denominado: Mejoramiento de la gestión institucional y prestación de servicios de salud de la secretaría de salud pública de Santiago de Cali, con ficha BP No 26005327</t>
  </si>
  <si>
    <t>Adquirir materiales y suministros requeridos en la prestación de servicios de rectoría en salud</t>
  </si>
  <si>
    <t>Mantener los medios físicos y tecnológicos para atender la demanda de servicios de salud</t>
  </si>
  <si>
    <t>Adquisición de suministros de ferretería, herramientas y materiales de mantenimiento, destinados a la ejecución de actividades de mejora de la infraestructura física de la Secretaria de Salud del Distrito Especial de Santiago de Cali, como parte del desarrollo del proyecto denominado: Mejoramiento de la gestión institucional y prestación de servicios de salud de la Secretaría de Salud Pública de Santiago de Cali, con ficha BP No 26005327</t>
  </si>
  <si>
    <t>Adquirir sistemas de información integrados e interoperables según los requerimientos del organismo</t>
  </si>
  <si>
    <t>salud pública adelantadas por la autoridad sanitaria, facilitando el desarrollo de actividades operativas en territorio en el marco de la gestión de riesgos asociados a condiciones ambientales y sanitarias que afectan la salud de la población, como parte del desarrollo del proyecto denominado: Mejoramiento de la gestión institucional y prestación de servicios de salud de la Secretaría de Salud Pública de Santiago de Cali, con ficha BP No 26005327</t>
  </si>
  <si>
    <t xml:space="preserve">Coordinar estudios sobre modelos de colaboración en investigación </t>
  </si>
  <si>
    <t>Realizar mantenimiento preventivo y correctivo del sistema eléctrico para garantizar eficiencia continua de los equipos esenciales en la prestación de servicios de la Secretaria de Salud del Distrito Especial de Santiago de Cali, como parte del desarrollo del proyecto denominado: Mejoramiento de la gestión institucional y prestación de servicios de salud de la Secretaría de Salud Pública de Santiago de Cali, con ficha BP No 26005327</t>
  </si>
  <si>
    <t>Adquirir e instalar equipos de aire acondicionado que aseguren condiciones ambientales adecuadas para la operación eficiente de los espacios de trabajo de la Secretaría de Salud del Distrito Especial de Santiago de Cali, como parte del desarrollo del proyecto denominado: Mejoramiento de la gestión institucional y prestación de servicios de salud de la Secretaría de Salud Pública de Santiago de Cali, con ficha BP No 26005327</t>
  </si>
  <si>
    <t>Aunar esfuerzos entre el Distrito Especial de Santiago de Cali – Secretaría de Salud Pública y la Entidad Asociada, para diseñar, desarrollar e implementar una metodología integral que permita el monitoreo y seguimiento de los lineamientos del modelo de salud del Distrito de Santiago de Cali en el marco del proyecto denominado “FORTALECIMIENTO DE LA GESTIÓN DEL CONOCIMIENTO E INNOVACIÓN PARA MEJORAR LA SALUD DE LA POBLACIÓN DE SANTIAGO DE CALI” con ficha BP 26005457</t>
  </si>
  <si>
    <t>2-32010100502030000</t>
  </si>
  <si>
    <t>Otro si transporte</t>
  </si>
  <si>
    <t>BP-26005449/1/01/01/22</t>
  </si>
  <si>
    <t>AGOSTO 2025</t>
  </si>
  <si>
    <t>Obtener bienes tecnológicos para mejorar la prestación de servicios</t>
  </si>
  <si>
    <t>btener bienes tecnológicos para mejorar la prestación de servicios”</t>
  </si>
  <si>
    <t>BP-26005481/1/01/01/18</t>
  </si>
  <si>
    <t>BP-26005481/1/01/01/19</t>
  </si>
  <si>
    <t>Obtener bienes tecnológicos para mejorar la prestación de servicios.</t>
  </si>
  <si>
    <t>2-3201010030302</t>
  </si>
  <si>
    <t xml:space="preserve">Equipos tecnológicos swiches de red </t>
  </si>
  <si>
    <t>Compra de equipos tecnológicos y etp y licencias de office</t>
  </si>
  <si>
    <t>Ejecutar acciones de auditoría externa de seguimiento con el fin de evaluar la eficacia y la eficiencia en el cumplimiento de requisitos del sistema de gestión de Calidad enmarcada en la norma técnica ISO 9001:2015 y ejecutar acciones de formación de capacidades a través de cursos cortos y especializados que permitan abordar de manera focalizada diversas temáticas en las cuales se han evidenciado oportunidades de mejora, tanto a nivel técnico como operativo, en el análisis de procesos internos y resultados institucionales para la mejora continua del modelo de rectoría en salud, en desarrollo de los objetivos y productos del proyecto denominado “Fortalecimiento de la gestión del conocimiento e innovación para mejorar la salud de la población de Santiago de Cali, Con Ficha BP N° 26005457.</t>
  </si>
  <si>
    <t>Adquirir la Certificación Sello de No Discriminación con el fin de prevenir y eliminar cualquier forma de discriminación, promoviendo así una cultura de inclusión y respeto por los derechos humanos para mejorar la salud de la población de Santiago de Cali en la Secretaría de Salud Pública, para la mejora continua del modelo de rectoría en salud, en desarrollo de los objetivos y productos del proyecto denominado “Fortalecimiento de la gestión del conocimiento e innovación para mejorar la salud de la población de Santiago de Cali, Con Ficha BP N° 26005457.</t>
  </si>
  <si>
    <t>BP-26005457/1/01/01/24</t>
  </si>
  <si>
    <t>BP-26005457/1/01/01/25</t>
  </si>
  <si>
    <t xml:space="preserve">Evaluar y mejorar continuamente el modelo de gestión en salud mediante programas de capacitación. </t>
  </si>
  <si>
    <t>F13342201</t>
  </si>
  <si>
    <t>Certificacion sello de no discriminacion</t>
  </si>
  <si>
    <t>Auditoria Externa</t>
  </si>
  <si>
    <t>BP-26005455/1/02/01/08</t>
  </si>
  <si>
    <t xml:space="preserve">Facilitar la detección oportuna de condiciones de salud que dan origen a la discapacidad. </t>
  </si>
  <si>
    <t>BP-26005455</t>
  </si>
  <si>
    <t>F13332049</t>
  </si>
  <si>
    <t>Adquirir dispositivos médicos</t>
  </si>
  <si>
    <t>BP-26005327/1/01/01/28</t>
  </si>
  <si>
    <t>Notificacion judicial</t>
  </si>
  <si>
    <t>Consulta de jurisprudencia</t>
  </si>
  <si>
    <t>siscripcion de controlador de procesos</t>
  </si>
  <si>
    <t>Realizar una suscripción para mejorar los procesos de gestión y comunicación a través de la implementación de herramientas tecnológicas que optimicen la notificación, el seguimiento y la coordinación de actividades relacionadas con los servicios de salud.</t>
  </si>
  <si>
    <t>Realizar una suscripción a una plataforma digital especializada en consulta de jurisprudencia y doctrina que permitira brindar seguridad juridica a la entidad territorial y asi evitar el daño antijuridico</t>
  </si>
  <si>
    <t>Realizar una suscripcion a una plataforma digital software para permitir controlar los procesos y la gestion administrativa de la jurisprudencia</t>
  </si>
  <si>
    <t>BP-26005449/1/01/01/23</t>
  </si>
  <si>
    <t xml:space="preserve">Adquirir una suscripción a una plataforma digital especializada en notificación judicial, consulta de jurisprudencia y doctrina, para apoyar la prestación de servicios de rectoría en salud. </t>
  </si>
  <si>
    <t>Sistema de informacion obras</t>
  </si>
  <si>
    <t>BP-26005481/1/01/01/20</t>
  </si>
  <si>
    <t>Adquirir un modelo digital para el monitoreo y modelado de los proyectos de obras e infraestructura</t>
  </si>
  <si>
    <t>Aunar esfuerzos para identificar estrategias de intervención cultural orientadas a la transformación social y a la prevención de la violencia sexual y atención integral de los niños, niñas y adolescentes víctimas del abuso sexual, en el marco del proyecto &amp;quot;Fortalecimiento de la Gestión del Conocimiento e Innovación para Mejorar la Salud de la Población de Santiago de Cali</t>
  </si>
  <si>
    <t>Estrategias de intervencion</t>
  </si>
  <si>
    <t>Coordinar estudios sobre modelos de colaboración en investigación.</t>
  </si>
  <si>
    <t xml:space="preserve"> BP-26005457/1/01/01/23</t>
  </si>
  <si>
    <t xml:space="preserve"> BP-26005457</t>
  </si>
  <si>
    <t xml:space="preserve">2-320202009 </t>
  </si>
  <si>
    <t>Señaletica</t>
  </si>
  <si>
    <t>Adquirir e instalar señalética en Seguridad y Salud en el Trabajo (SST) y señalética corporativa, con el fin de fortalecer la imagen institucional y garantizar condiciones seguras, accesibles, incluyentes y normativamente adecuadas para la prestación de los servicios de la autoridad sanitaria de la Secretaría de Salud del Distrito Especial de Santiago de Cali. Esta acción se enmarca en el proyecto “Mejoramiento de la gestión institucional y prestación de servicios de salud de la Secretaría de Salud Pública de Santiago de Cali”, identificado con la ficha BP-26005327.</t>
  </si>
  <si>
    <t>Aire Acondicionado</t>
  </si>
  <si>
    <t>Adquirir e instalar equipos de aire acondicionado que aseguren condiciones ambientales adecuadas para la operación eficiente de los espacios de trabajo de la Secretaría de Salud del Distrito Especial de Santiago de Cali, como parte del desarrollo del proyecto denominado: Mejoramiento de la gestión institucional y prestación de servicios de salud de la Secretaría de Salud Pública de Santiago de Cali, con ficha BP No. 26005327.</t>
  </si>
  <si>
    <t>Plantas electricas</t>
  </si>
  <si>
    <t>Adquisición e instalación de plantas eléctricas con todos sus componentes técnicos y operativos necesarios, con el fin de garantizar la continuidad de las operaciones de prestación de servicios del Centro de Zoonosis, como parte del desarrollo del proyecto “Mejoramiento de la gestión institucional y prestación de servicios de salud de la Secretaría de Salud Pública de Santiago de Cali”, identificado con la ficha BP No. 26005327.</t>
  </si>
  <si>
    <t>mobiliario</t>
  </si>
  <si>
    <t>Adquirir e instalar el mobiliario requerido para fortalecer las condiciones físicas y funcionales asociadas a la prestación de los servicios de salud a cargo de la Secretaría de Salud Pública de Santiago de Cali, y consolidar la imagen institucional de la entidad, en el marco del proyecto “Mejoramiento de la gestión institucional y prestación de servicios de salud de la Secretaría de Salud Pública de Santiago de Cali”, con la ficha BP No. 26005327.</t>
  </si>
  <si>
    <t>Prestar apoyo logístico para el desarrollo de actividades de articulación intersectorial, transectorial e institucional, en el marco de las funciones misionales e institucionales de la Secretaría de Salud Pública de Santiago de Cali, dentro del proyecto “Mejoramiento de la gestión institucional y prestación de servicios de salud de la Secretaría de Salud Pública de Santiago de Cali”, con la ficha BP No. 26005327.</t>
  </si>
  <si>
    <t>Prestar el servicio de transporte de pasajeros y bienes requeridos por la Secretaría de Salud Pública de Santiago de Cali, como apoyo al despliegue territorial de las acciones de salud pública y gestión sanitaria, en el marco del proyecto “Mejoramiento de la gestión institucional y prestación de servicios de salud de la Secretaría de Salud Pública de Santiago de Cali”, con la ficha BP No. 26005327.</t>
  </si>
  <si>
    <t>BP-26005327/1/01/01/34</t>
  </si>
  <si>
    <t>BP-26005327/1/01/01/35</t>
  </si>
  <si>
    <t>BP-26005327/1/01/01/42</t>
  </si>
  <si>
    <t>BP-26005327/1/01/01/43</t>
  </si>
  <si>
    <t>BP-26005327/1/01/01/03</t>
  </si>
  <si>
    <t>BP-26005327/1/01/01/51</t>
  </si>
  <si>
    <t xml:space="preserve">Adquisición de suministros y equipos para la prestacion de servicios </t>
  </si>
  <si>
    <t>Linea de vida</t>
  </si>
  <si>
    <t>Estudios y diseño</t>
  </si>
  <si>
    <t>Dispositivos Audiovisuales</t>
  </si>
  <si>
    <t>Suministro e instalación de un sistema de líneas de vida certificadas que garantice condiciones seguras para la ejecución de trabajos en altura en el edificio central de la Secretaría de Salud del Distrito Especial de Santiago de Cali, en el marco del proyecto “Mejoramiento de la gestión institucional y prestación de servicios de salud de la Secretaría de Salud Pública de Santiago de Cali”, identificado con la ficha BP No. 26005327.</t>
  </si>
  <si>
    <t>Aunar esfuerzos y recursos económicos, a través de la suscripción de un convenio interadministrativo para realizar los estudios y diseños de detalle para las obras de construcción orientadas al mejoramiento de la infraestructura física de la sede central de la autoridad sanitaria en Santiago de Cali, comprendiendo los componentes arquitectónico, estructural, hidráulico, eléctrico y demás especialidades técnicas requeridas, en el marco del proyecto ‘Mejoramiento de la gestión institucional y prestación de servicios de salud de la Secretaría de Salud Pública de Santiago de Cali’, con la ficha BP No. 26005327.</t>
  </si>
  <si>
    <t>Adquisición e instalación de dispositivos audiovisuales para el fortalecimiento de los canales de comunicación institucional en determinados espacios de trabajo de la Secretaría de Salud del Distrito Especial de Santiago de Cali, en el marco del proyecto “Mejoramiento de la gestión institucional y la prestación de servicios de salud de la Secretaría de Salud Pública de Santiago de Cali”, identificado con la ficha BP No. 26005327.</t>
  </si>
  <si>
    <t>BP-26005327/1/01/01/32</t>
  </si>
  <si>
    <t>BP-26005327/1/01/01/44</t>
  </si>
  <si>
    <t>BP-26005327/1/01/01/36</t>
  </si>
  <si>
    <t>Realizar la modernización de la infraestructura física de las sedes de la autoridad sanitaria</t>
  </si>
  <si>
    <t>Aunar esfuerzos entre el Distrito Especial de Santiago de Cali – Secretaría de Salud Pública y la entidad asociada para el diseño, desarrollo e implementación de una metodología integral que permita evaluar el avance de la Política Distrital de Salud Mental, Convivencia Social y Abordaje del Consumo de Sustancias Psicoactivas (SPA). Esta metodología deberá incluir la formulación de indicadores de salud pública, en coherencia con los lineamientos establecidos en el Acuerdo 0501 de 2021.</t>
  </si>
  <si>
    <t xml:space="preserve">Módulo Digital para la Implementación y Seguimiento de la Política Pública de Salud Mental </t>
  </si>
  <si>
    <t>Sistema de Información web para IVC</t>
  </si>
  <si>
    <t>sistema de control</t>
  </si>
  <si>
    <t>Realizar el suministro, instalación y sistematización de torniquetes bidireccionales de moderna tecnología para el control automatizado de acceso en la sede central de la Secretaría de Salud Pública de Santiago de Cali, en el marco del proyecto “Mejoramiento de la gestión institucional y prestación de servicios de salud de la Secretaría de Salud Pública de Santiago de Cali”, con ficha BP No. 26005327.</t>
  </si>
  <si>
    <t>BP-26005327/1/01/01/38</t>
  </si>
  <si>
    <t>suministrar prendas distintivas</t>
  </si>
  <si>
    <t>Adquirir y suministrar prendas distintivas, conforme a las especificaciones técnicas establecidas por la Entidad, con el fin de fortalecer la identificación institucional y brindar apoyo operativo en el desarrollo de las acciones de la autoridad sanitaria de la Secretaría de Salud de Santiago de Cali, en el marco del proyecto “Mejoramiento de la gestión institucional y prestación de servicios de salud de la Secretaría de Salud Pública de Santiago de Cali”, ficha BP No. 26005327.</t>
  </si>
  <si>
    <t>BP-26005327/1/01/01/39</t>
  </si>
  <si>
    <t xml:space="preserve">mantenimiento en las sedes de la Secretaría de Salud Pública </t>
  </si>
  <si>
    <t>Realizar mantenimiento y acondicionamiento de las instalaciones de la sede central de la Secretaría de Salud Pública de Santiago de Cali y en sus sedes satélites UESA Centro y Oriente, con el propósito de preservar la infraestructura institucional y garantizar espacios seguros y funcionales que permitan la prestación continua y eficiente de los servicios, en el marco del proyecto “Mejoramiento de la gestión institucional y prestación de servicios de salud de la Secretaría de Salud Pública de Santiago de Cali”, con la ficha BP No. 26005327.</t>
  </si>
  <si>
    <t>BP-26005327/1/01/01/04</t>
  </si>
  <si>
    <t>BP-26005327/1/01/01/27</t>
  </si>
  <si>
    <t>BP-26005327/1/01/01/45</t>
  </si>
  <si>
    <t>2-3201010010319</t>
  </si>
  <si>
    <t xml:space="preserve">mantenimiento de los espacios físicos de la bodega San Nicolás </t>
  </si>
  <si>
    <t>Realizar el mantenimiento de los espacios físicos de la Sede de San Nicolás de la Secretaría de Salud Pública de Santiago de Cali, con el fin de garantizar condiciones óptimas de seguridad, funcionalidad y salubridad para el desarrollo de actividades misionales asociadas al control de vectores, en el marco del proyecto “Mejoramiento de la gestión institucional y prestación de servicios de salud de la Secretaría de Salud Pública de Santiago de Cali”, ficha BP No. 26005327.</t>
  </si>
  <si>
    <t>mantenimiento de fachadas en las sedes de la autoridad sanitaria</t>
  </si>
  <si>
    <t>Implementar el mantenimiento de las fachadas de la sede central de la Secretaría de Salud Pública de Santiago de Cali, con el propósito de conservar la infraestructura, fortalecer la imagen institucional y garantizar condiciones adecuadas para el desarrollo de las funciones misionales, en el marco del proyecto “Mejoramiento de la gestión institucional y prestación de servicios de salud de la Secretaría de Salud Pública de Santiago de Cali”, con ficha BP 26005327.</t>
  </si>
  <si>
    <t>Adquirir sistemas de información integrados e interoperables según los requerimientos del organismo.</t>
  </si>
  <si>
    <t>“Adquirir Sistemas de Información por módulos, para mejorar, visibilizar y agilizar la interacción
entre el ciudadano y la Secretaría de Salud, que sea interactivo, dinámico e interoperable, de
manera integrada al sistema de información de gestión y autoridad sanitaria SIGAS - plataforma
existente”</t>
  </si>
  <si>
    <t>Adquirir dispositivos médicos destinados al fortalecimiento de la Secretaría Distrital de Salud, con el fin de apoyar la ejecución de las acciones en salud pública, mejorar la capacidad de respuesta institucional y atender de manera oportuna la demanda de necesidades en salud, en el marco del proyecto “Mejoramiento de la gestión institucional y prestación de servicios de salud de la Secretaría de Salud Pública de Santiago de Cali”, con ficha BP 26005327.</t>
  </si>
  <si>
    <t xml:space="preserve">Dotación de dispositivos médicos </t>
  </si>
  <si>
    <t>SEPTIEMBRE 2025</t>
  </si>
  <si>
    <t>“Adquirir la Plataforma Tecnológica Gestor, para implementar una solución integrada e
interoperable que apoye la modernización y optimización de los procesos de Inspección,
Vigilancia y Control Sanitario de la Secretaría de Salud del Distrito Especial de Santiago
de Cali”</t>
  </si>
  <si>
    <t>1.	Pago de Pasivo Exigible DISERRAS S.A.S</t>
  </si>
  <si>
    <t>Realizar el pago del pasivo exigible correspondiente a la vigencia 2024 a favor de DISERRAS S.A.S., contratista que efectuó la adquisición y suministro de materiales, insumos y equipos de ferretería con las especificaciones técnicas requeridas para abastecer a los grupos de trabajo de la Secretaría de Salud Pública Distrital de Cali, en el marco del proyecto “Mejoramiento de la gestión institucional y  prestación de servicios de salud de la Secretaría de Salud Pública de Santiago de Cali”, con ficha BP 26005327.</t>
  </si>
  <si>
    <t>BP-26005327/1/01/01/47</t>
  </si>
  <si>
    <t>BP-26005327/1/01/01/48</t>
  </si>
  <si>
    <t xml:space="preserve"> Mejoramiento de la gestión institucional y  prestación de servicios de salud de la secretaría de salud pública de Santiago de Cali BP26005327 - Pago de pasivos exigibles</t>
  </si>
  <si>
    <t xml:space="preserve">2.	Mantenimiento y acondicionamiento de la sede Central </t>
  </si>
  <si>
    <t xml:space="preserve">Realizar mantenimiento y acondicionamiento de las instalaciones de la sede central de la Secretaría de Salud Pública de Santiago de Cali, con el propósito de preservar la infraestructura institucional y garantizar espacios seguros y funcionales que permitan la prestación continua y eficiente de los servicios, en el marco del proyecto “Mejoramiento de la gestión institucional y prestación de servicios de salud de la Secretaría de Salud Pública de Santiago de Cali”, con la ficha BP No.26005327.
</t>
  </si>
  <si>
    <t>3.	Realizar mantenimiento de los espacios físicos de la bodega San Nicolás de la Secretaría de Salud Pública de Cali</t>
  </si>
  <si>
    <t xml:space="preserve">Equipos medicos </t>
  </si>
  <si>
    <t>Adquirir dispositivos médicos destinados al fortalecimiento de la Secretaría Distrital de
Salud, con el fin de apoyar la ejecución de las acciones en salud pública, mejorar la
capacidad de respuesta institucional y atender de manera oportuna la demanda de
necesidades en salud, en el marco del proyecto “Mejoramiento de la gestión institucional
y prestación de servicios de salud de la Secretaría de Salud Pública de Santiago de Cali”,
con ficha BP 26005327.</t>
  </si>
  <si>
    <t>BP-26005479/1/01/01/04</t>
  </si>
  <si>
    <t>BP-26005457/1/01/01/26</t>
  </si>
  <si>
    <t xml:space="preserve">Fomentar la cultura organizacional centrada en la soberanía en salud y gestión del conocimiento. </t>
  </si>
  <si>
    <t>Adquirir un módulo de Gestión de Políticas Públicas, integrado al Sistema de Información de la Secretaría de Salud del Distrito Especial de Santiago de Cali y a la plataforma SIIGAS - Plataforma existente, que sea interactivo, dinámico e interoperable para realizar seguimiento y monitoreo a la Política de Salud Mental mediante el acuerdo 0501 del 2021.</t>
  </si>
  <si>
    <t>BP-26005481/1/01/01/14</t>
  </si>
  <si>
    <t>MODULO DE SALUD MENTAL</t>
  </si>
  <si>
    <t>OCTUBRE 2025</t>
  </si>
  <si>
    <t>Realizar el mantenimiento preventivo y correctivo con suministro de bolsa de repuestos , para los vehículos que respaldan las visitas en la prestación de servicios de rectoría en salud para la comunidad y partes interesadas de la Secretaría de Salud Pública de Santiago de Cali. Esto como parte del proyecto denominado: Mejoramiento de la gestión institucional y prestación de servicios de salud de la Secretaría de Salud Pública de Santiago de Cali, con ficha BP No. 26005327.</t>
  </si>
  <si>
    <t xml:space="preserve">Gestionar el mantenimiento y operación de vehículos </t>
  </si>
  <si>
    <t>Aunar esfuerzos y recursos para  la creación y formulación de una solución digital para el modelado detallado y el monitoreo de obras de infraestructura que fortalezcan la red distrital pública hospitalaria con el propósito de mejorar tanto sus capacidades instaladas como las capacidades institucionales de la rectoría de la secretaría distrital  de salud de cali</t>
  </si>
  <si>
    <t>Investigacion</t>
  </si>
  <si>
    <t>Realizar mantenimiento preventivo y correctivo del sistema de aires acondicionados para garantizar la eficiencia continua de los equipos esenciales en la prestación de servicios de la Secretaría de Salud Pública, en desarrollo del proyecto denominado: Mejoramiento de la gestión institucional y prestación de servicios de salud de la secretaría de salud pública de Santiago de Cali, con ficha BP No. 26005327.</t>
  </si>
  <si>
    <t>1.	Mantenimiento de Aires Acondicionados</t>
  </si>
  <si>
    <t xml:space="preserve">Coordinar estudios sobre modelos de colaboración en investigación. </t>
  </si>
  <si>
    <t>BP-26005457/1/01/01/21</t>
  </si>
  <si>
    <t>BP-26005457/1/01/01/22</t>
  </si>
  <si>
    <t>Aunar esfuerzos técnicos, administrativos y financieros entre el Distrito Especial de Santiago de Cali – Secretaría de Salud Pública y la Entidad Asociada, para fortalecer la gestión del conocimiento en salud pública mediante la sistematización y análisis de la experiencia de implementación de los Equipos de Acción Comunitaria (EAC), con el fin de generar aprendizajes institucionales, evidencias técnicas y recomendaciones que orienten la mejora continua del modelo de salud distrital.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</si>
</sst>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quot;$&quot;\ #,##0_);[Red]\(&quot;$&quot;\ #,##0\)"/>
    <numFmt numFmtId="165" formatCode="_(* #,##0.00_);_(* \(#,##0.00\);_(* &quot;-&quot;??_);_(@_)"/>
    <numFmt numFmtId="166" formatCode="_(* #,##0_);_(* \(#,##0\);_(* &quot;-&quot;??_);_(@_)"/>
    <numFmt numFmtId="167" formatCode="&quot;$&quot;\ #,##0"/>
  </numFmts>
  <fonts count="19" x14ac:knownFonts="1">
    <font>
      <sz val="11"/>
      <color theme="1"/>
      <name val="Calibri"/>
      <family val="2"/>
      <scheme val="minor"/>
    </font>
    <font>
      <sz val="11"/>
      <color theme="1"/>
      <name val="Calibri"/>
      <family val="2"/>
      <scheme val="minor"/>
    </font>
    <font>
      <sz val="9"/>
      <color theme="1"/>
      <name val="Arial"/>
      <family val="2"/>
    </font>
    <font>
      <b/>
      <sz val="12"/>
      <color indexed="8"/>
      <name val="Arial"/>
      <family val="2"/>
    </font>
    <font>
      <b/>
      <sz val="9"/>
      <color indexed="8"/>
      <name val="Arial"/>
      <family val="2"/>
    </font>
    <font>
      <sz val="9"/>
      <color indexed="8"/>
      <name val="Arial"/>
      <family val="2"/>
    </font>
    <font>
      <sz val="11"/>
      <color indexed="8"/>
      <name val="Calibri"/>
      <family val="2"/>
    </font>
    <font>
      <sz val="10"/>
      <color rgb="FF000000"/>
      <name val="Arial"/>
      <family val="2"/>
    </font>
    <font>
      <sz val="10"/>
      <name val="Arial"/>
      <family val="2"/>
    </font>
    <font>
      <sz val="10"/>
      <color theme="1"/>
      <name val="Arial"/>
      <family val="2"/>
    </font>
    <font>
      <sz val="10"/>
      <color indexed="8"/>
      <name val="Arial"/>
      <family val="2"/>
    </font>
    <font>
      <sz val="11"/>
      <color theme="1"/>
      <name val="Arial"/>
      <family val="2"/>
    </font>
    <font>
      <sz val="10"/>
      <name val="Calibri"/>
      <family val="2"/>
      <scheme val="minor"/>
    </font>
    <font>
      <sz val="10"/>
      <color rgb="FF000000"/>
      <name val="Calibri"/>
      <family val="2"/>
      <scheme val="minor"/>
    </font>
    <font>
      <sz val="10"/>
      <color theme="1"/>
      <name val="Calibri"/>
      <family val="2"/>
      <scheme val="minor"/>
    </font>
    <font>
      <sz val="8"/>
      <name val="Calibri"/>
      <family val="2"/>
      <scheme val="minor"/>
    </font>
    <font>
      <b/>
      <sz val="10"/>
      <color theme="1"/>
      <name val="Calibri"/>
      <family val="2"/>
      <scheme val="minor"/>
    </font>
    <font>
      <b/>
      <sz val="11"/>
      <color theme="1"/>
      <name val="Calibri"/>
      <family val="2"/>
      <scheme val="minor"/>
    </font>
    <font>
      <sz val="11"/>
      <color theme="1"/>
      <name val="Calibri"/>
      <family val="2"/>
      <scheme val="minor"/>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bgColor rgb="FF00FFFF"/>
      </patternFill>
    </fill>
    <fill>
      <patternFill patternType="solid">
        <fgColor theme="8" tint="0.59999389629810485"/>
        <bgColor indexed="64"/>
      </patternFill>
    </fill>
    <fill>
      <patternFill patternType="solid">
        <fgColor rgb="FFFFFF00"/>
        <bgColor indexed="64"/>
      </patternFill>
    </fill>
  </fills>
  <borders count="41">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top style="thin">
        <color rgb="FF000000"/>
      </top>
      <bottom style="thin">
        <color rgb="FF000000"/>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rgb="FF000000"/>
      </top>
      <bottom/>
      <diagonal/>
    </border>
    <border>
      <left/>
      <right/>
      <top/>
      <bottom style="thin">
        <color rgb="FF000000"/>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165" fontId="1" fillId="0" borderId="0" applyFont="0" applyFill="0" applyBorder="0" applyAlignment="0" applyProtection="0"/>
    <xf numFmtId="0" fontId="6" fillId="0" borderId="0"/>
    <xf numFmtId="41" fontId="1" fillId="0" borderId="0" applyFont="0" applyFill="0" applyBorder="0" applyAlignment="0" applyProtection="0"/>
    <xf numFmtId="0" fontId="11" fillId="0" borderId="0"/>
    <xf numFmtId="165" fontId="1" fillId="0" borderId="0" applyFont="0" applyFill="0" applyBorder="0" applyAlignment="0" applyProtection="0"/>
    <xf numFmtId="0" fontId="18" fillId="0" borderId="0"/>
    <xf numFmtId="43" fontId="1" fillId="0" borderId="0" applyFont="0" applyFill="0" applyBorder="0" applyAlignment="0" applyProtection="0"/>
    <xf numFmtId="0" fontId="1" fillId="0" borderId="0"/>
  </cellStyleXfs>
  <cellXfs count="134">
    <xf numFmtId="0" fontId="0" fillId="0" borderId="0" xfId="0"/>
    <xf numFmtId="0" fontId="2" fillId="0" borderId="0" xfId="0" applyFont="1" applyAlignment="1">
      <alignment vertical="center"/>
    </xf>
    <xf numFmtId="0" fontId="4" fillId="0" borderId="0" xfId="0" applyFont="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xf>
    <xf numFmtId="49" fontId="5" fillId="0" borderId="0" xfId="0" applyNumberFormat="1" applyFont="1" applyAlignment="1">
      <alignment horizontal="center" vertical="center"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3" fontId="5" fillId="0" borderId="0" xfId="0" applyNumberFormat="1" applyFont="1" applyAlignment="1">
      <alignment horizontal="center" vertical="center"/>
    </xf>
    <xf numFmtId="0" fontId="4" fillId="2" borderId="20" xfId="0" applyFont="1" applyFill="1" applyBorder="1" applyAlignment="1">
      <alignment horizontal="right" vertical="center"/>
    </xf>
    <xf numFmtId="0" fontId="5" fillId="0" borderId="10" xfId="0" applyFont="1" applyBorder="1" applyAlignment="1">
      <alignment vertical="center"/>
    </xf>
    <xf numFmtId="17" fontId="0" fillId="0" borderId="1" xfId="0" applyNumberFormat="1" applyBorder="1"/>
    <xf numFmtId="0" fontId="0" fillId="0" borderId="0" xfId="0" pivotButton="1"/>
    <xf numFmtId="0" fontId="0" fillId="0" borderId="0" xfId="0" applyAlignment="1">
      <alignment horizontal="left"/>
    </xf>
    <xf numFmtId="165" fontId="0" fillId="0" borderId="0" xfId="0" applyNumberFormat="1"/>
    <xf numFmtId="166" fontId="9" fillId="0" borderId="10" xfId="1" applyNumberFormat="1" applyFont="1" applyFill="1" applyBorder="1" applyAlignment="1">
      <alignment horizontal="left" vertic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vertical="center"/>
    </xf>
    <xf numFmtId="0" fontId="12" fillId="4" borderId="10" xfId="0" applyFont="1" applyFill="1" applyBorder="1" applyAlignment="1">
      <alignment horizontal="center" vertical="center" wrapText="1"/>
    </xf>
    <xf numFmtId="49" fontId="13" fillId="4" borderId="10" xfId="2" applyNumberFormat="1" applyFont="1" applyFill="1" applyBorder="1" applyAlignment="1" applyProtection="1">
      <alignment horizontal="center" vertical="center" wrapText="1"/>
      <protection locked="0"/>
    </xf>
    <xf numFmtId="0" fontId="12" fillId="4" borderId="10" xfId="0" applyFont="1" applyFill="1" applyBorder="1" applyAlignment="1" applyProtection="1">
      <alignment horizontal="center" vertical="center" wrapText="1"/>
      <protection locked="0" hidden="1"/>
    </xf>
    <xf numFmtId="0" fontId="14" fillId="4" borderId="10" xfId="0" applyFont="1" applyFill="1" applyBorder="1" applyAlignment="1">
      <alignment horizontal="center" vertical="center" wrapText="1"/>
    </xf>
    <xf numFmtId="49" fontId="12" fillId="4" borderId="10" xfId="0" applyNumberFormat="1" applyFont="1" applyFill="1" applyBorder="1" applyAlignment="1">
      <alignment horizontal="center" vertical="center" wrapText="1"/>
    </xf>
    <xf numFmtId="41" fontId="12" fillId="4" borderId="10" xfId="0" applyNumberFormat="1" applyFont="1" applyFill="1" applyBorder="1" applyAlignment="1">
      <alignment horizontal="center" vertical="center" wrapText="1"/>
    </xf>
    <xf numFmtId="0" fontId="14" fillId="4" borderId="0" xfId="0" applyFont="1" applyFill="1" applyAlignment="1">
      <alignment horizontal="center" vertical="center" wrapText="1"/>
    </xf>
    <xf numFmtId="0" fontId="10" fillId="3" borderId="10" xfId="0" applyFont="1" applyFill="1" applyBorder="1" applyAlignment="1">
      <alignment horizontal="center" vertical="center" wrapText="1"/>
    </xf>
    <xf numFmtId="0" fontId="10" fillId="0" borderId="10" xfId="0" applyFont="1" applyBorder="1" applyAlignment="1">
      <alignment horizontal="center" vertical="center" wrapText="1"/>
    </xf>
    <xf numFmtId="166" fontId="9" fillId="0" borderId="10" xfId="1" applyNumberFormat="1" applyFont="1" applyFill="1" applyBorder="1" applyAlignment="1">
      <alignment horizontal="center" vertical="center"/>
    </xf>
    <xf numFmtId="0" fontId="7" fillId="0" borderId="10" xfId="2" applyFont="1" applyBorder="1" applyAlignment="1">
      <alignment horizontal="center" vertical="center" wrapText="1"/>
    </xf>
    <xf numFmtId="167" fontId="14" fillId="4" borderId="10" xfId="0" applyNumberFormat="1" applyFont="1" applyFill="1" applyBorder="1" applyAlignment="1">
      <alignment horizontal="center" vertical="center" wrapText="1"/>
    </xf>
    <xf numFmtId="167" fontId="12" fillId="4" borderId="10" xfId="1" applyNumberFormat="1" applyFont="1" applyFill="1" applyBorder="1" applyAlignment="1">
      <alignment horizontal="center" vertical="center" wrapText="1"/>
    </xf>
    <xf numFmtId="167" fontId="12" fillId="4" borderId="10" xfId="0" applyNumberFormat="1" applyFont="1" applyFill="1" applyBorder="1" applyAlignment="1">
      <alignment horizontal="center" vertical="center" wrapText="1"/>
    </xf>
    <xf numFmtId="167" fontId="14" fillId="4" borderId="10" xfId="1" applyNumberFormat="1" applyFont="1" applyFill="1" applyBorder="1" applyAlignment="1">
      <alignment horizontal="center" vertical="center" wrapText="1"/>
    </xf>
    <xf numFmtId="167" fontId="12" fillId="4" borderId="10" xfId="3" applyNumberFormat="1" applyFont="1" applyFill="1" applyBorder="1" applyAlignment="1">
      <alignment horizontal="center" vertical="center" wrapText="1"/>
    </xf>
    <xf numFmtId="166" fontId="5" fillId="0" borderId="29" xfId="0" applyNumberFormat="1" applyFont="1" applyBorder="1" applyAlignment="1">
      <alignment horizontal="center" vertical="center" wrapText="1"/>
    </xf>
    <xf numFmtId="166" fontId="9" fillId="0" borderId="10" xfId="1" applyNumberFormat="1" applyFont="1" applyFill="1" applyBorder="1" applyAlignment="1">
      <alignment horizontal="center" vertical="center" wrapText="1"/>
    </xf>
    <xf numFmtId="167" fontId="14" fillId="4" borderId="0" xfId="0" applyNumberFormat="1" applyFont="1" applyFill="1" applyAlignment="1">
      <alignment horizontal="center" vertical="center" wrapText="1"/>
    </xf>
    <xf numFmtId="0" fontId="8" fillId="0" borderId="10" xfId="0" applyFont="1" applyBorder="1" applyAlignment="1">
      <alignment horizontal="center" vertical="center" wrapText="1"/>
    </xf>
    <xf numFmtId="0" fontId="14" fillId="0" borderId="10" xfId="0" applyFont="1" applyBorder="1" applyAlignment="1">
      <alignment horizontal="center" vertical="center"/>
    </xf>
    <xf numFmtId="0" fontId="14" fillId="5" borderId="32" xfId="0" applyFont="1" applyFill="1" applyBorder="1" applyAlignment="1">
      <alignment horizontal="center" vertical="center" wrapText="1"/>
    </xf>
    <xf numFmtId="166" fontId="14"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2" fillId="4" borderId="28" xfId="0" applyFont="1" applyFill="1" applyBorder="1" applyAlignment="1">
      <alignment horizontal="center" vertical="center" wrapText="1"/>
    </xf>
    <xf numFmtId="0" fontId="5" fillId="0" borderId="35" xfId="0" applyFont="1" applyBorder="1" applyAlignment="1">
      <alignment horizontal="center" vertical="center" wrapText="1"/>
    </xf>
    <xf numFmtId="0" fontId="4" fillId="2" borderId="20" xfId="0" applyFont="1" applyFill="1" applyBorder="1" applyAlignment="1">
      <alignment horizontal="center" vertical="center"/>
    </xf>
    <xf numFmtId="0" fontId="4" fillId="2" borderId="28" xfId="0" applyFont="1" applyFill="1" applyBorder="1" applyAlignment="1">
      <alignment horizontal="center" vertical="center"/>
    </xf>
    <xf numFmtId="49" fontId="12" fillId="4" borderId="23" xfId="0" applyNumberFormat="1" applyFont="1" applyFill="1" applyBorder="1" applyAlignment="1">
      <alignment horizontal="center" vertical="center" wrapText="1"/>
    </xf>
    <xf numFmtId="49" fontId="12" fillId="4" borderId="29" xfId="0" applyNumberFormat="1" applyFont="1" applyFill="1" applyBorder="1" applyAlignment="1">
      <alignment horizontal="center" vertical="center" wrapText="1"/>
    </xf>
    <xf numFmtId="167" fontId="14" fillId="4" borderId="28" xfId="0" applyNumberFormat="1" applyFont="1" applyFill="1" applyBorder="1" applyAlignment="1">
      <alignment horizontal="center" vertical="center" wrapText="1"/>
    </xf>
    <xf numFmtId="0" fontId="14" fillId="0" borderId="10" xfId="0" applyFont="1" applyBorder="1" applyAlignment="1">
      <alignment horizontal="center" vertical="center" wrapText="1"/>
    </xf>
    <xf numFmtId="167" fontId="14" fillId="0" borderId="10" xfId="0" applyNumberFormat="1" applyFont="1" applyBorder="1" applyAlignment="1">
      <alignment horizontal="center" vertical="center" wrapText="1"/>
    </xf>
    <xf numFmtId="0" fontId="16" fillId="6" borderId="10" xfId="0" applyFont="1" applyFill="1" applyBorder="1" applyAlignment="1">
      <alignment horizontal="center" vertical="center" wrapText="1"/>
    </xf>
    <xf numFmtId="167" fontId="16" fillId="6" borderId="10" xfId="0" applyNumberFormat="1"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4" fillId="5" borderId="36"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4" fillId="5" borderId="37"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4" borderId="0" xfId="0" applyFont="1" applyFill="1" applyBorder="1" applyAlignment="1">
      <alignment horizontal="center" vertical="center" wrapText="1"/>
    </xf>
    <xf numFmtId="167" fontId="0" fillId="0" borderId="0" xfId="0" applyNumberFormat="1"/>
    <xf numFmtId="167" fontId="12" fillId="4" borderId="38" xfId="1" applyNumberFormat="1" applyFont="1" applyFill="1" applyBorder="1" applyAlignment="1">
      <alignment horizontal="center" vertical="center" wrapText="1"/>
    </xf>
    <xf numFmtId="167" fontId="0" fillId="0" borderId="0" xfId="0" applyNumberFormat="1" applyAlignment="1">
      <alignment horizontal="center" vertical="center"/>
    </xf>
    <xf numFmtId="0" fontId="17" fillId="0" borderId="10" xfId="0" applyFont="1" applyBorder="1"/>
    <xf numFmtId="0" fontId="0" fillId="0" borderId="10" xfId="0" applyBorder="1"/>
    <xf numFmtId="167" fontId="0" fillId="0" borderId="10" xfId="0" applyNumberFormat="1" applyBorder="1"/>
    <xf numFmtId="167" fontId="0" fillId="0" borderId="10" xfId="0" applyNumberFormat="1" applyBorder="1" applyAlignment="1">
      <alignment horizontal="center" vertical="center"/>
    </xf>
    <xf numFmtId="167" fontId="12" fillId="4" borderId="10" xfId="0" applyNumberFormat="1" applyFont="1" applyFill="1" applyBorder="1" applyAlignment="1">
      <alignment horizontal="center" vertical="center"/>
    </xf>
    <xf numFmtId="1" fontId="14" fillId="4" borderId="10" xfId="0" applyNumberFormat="1" applyFont="1" applyFill="1" applyBorder="1" applyAlignment="1">
      <alignment horizontal="center" vertical="center" wrapText="1"/>
    </xf>
    <xf numFmtId="0" fontId="12" fillId="4" borderId="0" xfId="0" applyFont="1" applyFill="1" applyBorder="1" applyAlignment="1">
      <alignment horizontal="center" vertical="center" wrapText="1"/>
    </xf>
    <xf numFmtId="167" fontId="8" fillId="0" borderId="10" xfId="8" applyNumberFormat="1" applyFont="1" applyBorder="1" applyAlignment="1">
      <alignment horizontal="center" vertical="center" wrapText="1"/>
    </xf>
    <xf numFmtId="1" fontId="10" fillId="0" borderId="10" xfId="0" applyNumberFormat="1" applyFont="1" applyBorder="1" applyAlignment="1">
      <alignment horizontal="center" vertical="center" wrapText="1"/>
    </xf>
    <xf numFmtId="1" fontId="9" fillId="0" borderId="10" xfId="1" applyNumberFormat="1" applyFont="1" applyFill="1" applyBorder="1" applyAlignment="1">
      <alignment horizontal="center" vertical="center"/>
    </xf>
    <xf numFmtId="0" fontId="12" fillId="7" borderId="10"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4" fillId="0" borderId="10" xfId="0" applyFont="1" applyFill="1" applyBorder="1" applyAlignment="1">
      <alignment horizontal="center" vertical="center" wrapText="1"/>
    </xf>
    <xf numFmtId="49" fontId="12" fillId="0" borderId="10" xfId="0" applyNumberFormat="1" applyFont="1" applyFill="1" applyBorder="1" applyAlignment="1">
      <alignment horizontal="center" vertical="center" wrapText="1"/>
    </xf>
    <xf numFmtId="0" fontId="14" fillId="0" borderId="10" xfId="0" applyFont="1" applyFill="1" applyBorder="1" applyAlignment="1">
      <alignment horizontal="center" vertical="center"/>
    </xf>
    <xf numFmtId="166" fontId="14" fillId="0" borderId="10" xfId="0" applyNumberFormat="1" applyFont="1" applyFill="1" applyBorder="1" applyAlignment="1">
      <alignment horizontal="center" vertical="center" wrapText="1"/>
    </xf>
    <xf numFmtId="49" fontId="13" fillId="0" borderId="10" xfId="2" applyNumberFormat="1" applyFont="1" applyFill="1" applyBorder="1" applyAlignment="1" applyProtection="1">
      <alignment horizontal="center" vertical="center" wrapText="1"/>
      <protection locked="0"/>
    </xf>
    <xf numFmtId="0" fontId="12" fillId="0" borderId="10" xfId="0" applyFont="1" applyFill="1" applyBorder="1" applyAlignment="1" applyProtection="1">
      <alignment horizontal="center" vertical="center" wrapText="1"/>
      <protection locked="0" hidden="1"/>
    </xf>
    <xf numFmtId="167" fontId="14" fillId="0" borderId="10" xfId="0" applyNumberFormat="1" applyFont="1" applyFill="1" applyBorder="1" applyAlignment="1">
      <alignment horizontal="center" vertical="center" wrapText="1"/>
    </xf>
    <xf numFmtId="167" fontId="12" fillId="0" borderId="10" xfId="0" applyNumberFormat="1" applyFont="1" applyFill="1" applyBorder="1" applyAlignment="1">
      <alignment horizontal="center" vertical="center"/>
    </xf>
    <xf numFmtId="0" fontId="0" fillId="0" borderId="0" xfId="0" applyAlignment="1">
      <alignmen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3" fontId="5" fillId="0" borderId="18"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0" fontId="3" fillId="0" borderId="0" xfId="0" applyFont="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2" xfId="0" applyFont="1" applyBorder="1" applyAlignment="1">
      <alignment horizontal="left" vertical="center"/>
    </xf>
    <xf numFmtId="0" fontId="5" fillId="0" borderId="9" xfId="0" applyFont="1" applyBorder="1" applyAlignment="1">
      <alignment horizontal="left"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0" borderId="23" xfId="0" applyFont="1" applyBorder="1" applyAlignment="1">
      <alignment horizontal="left" vertical="center" wrapText="1"/>
    </xf>
    <xf numFmtId="0" fontId="5" fillId="0" borderId="25" xfId="0" applyFont="1" applyBorder="1" applyAlignment="1">
      <alignment horizontal="left" vertical="center" wrapText="1"/>
    </xf>
    <xf numFmtId="0" fontId="4" fillId="2" borderId="19" xfId="0" applyFont="1" applyFill="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22" xfId="0" applyFont="1" applyBorder="1" applyAlignment="1">
      <alignment horizontal="center" vertical="center" wrapText="1"/>
    </xf>
    <xf numFmtId="0" fontId="5" fillId="0" borderId="26" xfId="0" applyFont="1" applyBorder="1" applyAlignment="1">
      <alignment horizontal="center" vertical="center" wrapText="1"/>
    </xf>
    <xf numFmtId="0" fontId="4" fillId="2" borderId="21" xfId="0" applyFont="1" applyFill="1" applyBorder="1" applyAlignment="1">
      <alignment horizontal="center" vertical="center"/>
    </xf>
    <xf numFmtId="0" fontId="4" fillId="2" borderId="24" xfId="0" applyFont="1" applyFill="1" applyBorder="1" applyAlignment="1">
      <alignment horizontal="center" vertical="center"/>
    </xf>
    <xf numFmtId="0" fontId="5" fillId="0" borderId="10" xfId="0" applyFont="1" applyBorder="1" applyAlignment="1">
      <alignment horizontal="center" vertical="center"/>
    </xf>
    <xf numFmtId="0" fontId="4" fillId="0" borderId="0" xfId="0" applyFont="1" applyAlignment="1">
      <alignment horizontal="left" vertical="center" wrapText="1"/>
    </xf>
    <xf numFmtId="0" fontId="4" fillId="2" borderId="16"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21" xfId="0" applyFont="1" applyFill="1" applyBorder="1" applyAlignment="1">
      <alignment horizontal="right" vertical="center"/>
    </xf>
    <xf numFmtId="0" fontId="4" fillId="2" borderId="24" xfId="0" applyFont="1" applyFill="1" applyBorder="1" applyAlignment="1">
      <alignment horizontal="right" vertical="center"/>
    </xf>
    <xf numFmtId="3" fontId="5" fillId="0" borderId="39" xfId="0" applyNumberFormat="1"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cellXfs>
  <cellStyles count="9">
    <cellStyle name="Excel Built-in Normal" xfId="2" xr:uid="{00000000-0005-0000-0000-000000000000}"/>
    <cellStyle name="Millares" xfId="1" builtinId="3"/>
    <cellStyle name="Millares [0]" xfId="3" builtinId="6"/>
    <cellStyle name="Millares 2" xfId="5" xr:uid="{13C3F7BE-688F-48EC-A2AA-D1E26D9A7772}"/>
    <cellStyle name="Millares 3" xfId="7" xr:uid="{F8508801-0884-4671-8F83-F68587DBEE79}"/>
    <cellStyle name="Normal" xfId="0" builtinId="0"/>
    <cellStyle name="Normal 2" xfId="8" xr:uid="{6BE96A70-E57E-4D0D-B04E-16B434A89B58}"/>
    <cellStyle name="Normal 2 3" xfId="4" xr:uid="{44083A79-434C-4ABA-811B-8142BED21A26}"/>
    <cellStyle name="Normal 3" xfId="6" xr:uid="{18DCFABB-8B35-4838-A0BA-3D1C9E1FC5DB}"/>
  </cellStyles>
  <dxfs count="30">
    <dxf>
      <numFmt numFmtId="165" formatCode="_(* #,##0.00_);_(* \(#,##0.00\);_(* &quot;-&quot;??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209550</xdr:colOff>
      <xdr:row>4</xdr:row>
      <xdr:rowOff>123825</xdr:rowOff>
    </xdr:to>
    <xdr:pic>
      <xdr:nvPicPr>
        <xdr:cNvPr id="2" name="Picture 1" descr="logo bco negr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952500" cy="685800"/>
        </a:xfrm>
        <a:prstGeom prst="rect">
          <a:avLst/>
        </a:prstGeom>
        <a:solidFill>
          <a:srgbClr val="262626"/>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tavo, luis francisco" refreshedDate="43614.85557673611" createdVersion="4" refreshedVersion="4" minRefreshableVersion="3" recordCount="37" xr:uid="{00000000-000A-0000-FFFF-FFFF00000000}">
  <cacheSource type="worksheet">
    <worksheetSource ref="A2:BC3" sheet="base"/>
  </cacheSource>
  <cacheFields count="21">
    <cacheField name="consecutivo" numFmtId="0">
      <sharedItems containsSemiMixedTypes="0" containsString="0" containsNumber="1" containsInteger="1" minValue="1" maxValue="37"/>
    </cacheField>
    <cacheField name="nombre" numFmtId="0">
      <sharedItems containsBlank="1"/>
    </cacheField>
    <cacheField name="fecha" numFmtId="17">
      <sharedItems containsSemiMixedTypes="0" containsNonDate="0" containsDate="1" containsString="0" minDate="2019-06-01T00:00:00" maxDate="2019-06-02T00:00:00"/>
    </cacheField>
    <cacheField name="OBJETOS " numFmtId="0">
      <sharedItems containsBlank="1" longText="1"/>
    </cacheField>
    <cacheField name="centro gestor" numFmtId="0">
      <sharedItems containsSemiMixedTypes="0" containsString="0" containsNumber="1" containsInteger="1" minValue="4145" maxValue="4145"/>
    </cacheField>
    <cacheField name="FONDO1" numFmtId="0">
      <sharedItems containsBlank="1"/>
    </cacheField>
    <cacheField name="fondo2" numFmtId="0">
      <sharedItems containsBlank="1"/>
    </cacheField>
    <cacheField name="fondo3" numFmtId="0">
      <sharedItems containsNonDate="0" containsString="0" containsBlank="1"/>
    </cacheField>
    <cacheField name="FICHA EBI" numFmtId="0">
      <sharedItems/>
    </cacheField>
    <cacheField name="AREA FUNCIONAL1" numFmtId="0">
      <sharedItems containsBlank="1" containsMixedTypes="1" containsNumber="1" containsInteger="1" minValue="42030010007" maxValue="42030010007"/>
    </cacheField>
    <cacheField name="elemento pep1" numFmtId="0">
      <sharedItems containsBlank="1" count="10">
        <s v="BP-01046528/1/04/01/01"/>
        <s v="BP-01046528/1/05/01/01"/>
        <s v="BP-01046528/1/05/01/02"/>
        <s v="BP-01046528/1/03/01/01"/>
        <s v="BP-01046528/1/02/01/02"/>
        <s v="BP-01046528/1/04/01/09"/>
        <s v="BP-01046528/1/01/01/05"/>
        <s v="BP-01046528/1/02/02/09"/>
        <s v="BP-01046528/1/04/01/08"/>
        <m/>
      </sharedItems>
    </cacheField>
    <cacheField name="elemento pep2" numFmtId="0">
      <sharedItems containsBlank="1" count="11">
        <s v="BP010465281040115 "/>
        <s v="BP010465281050118"/>
        <s v=" BP010465281050117"/>
        <s v="BP010465281030112  "/>
        <s v="BP010465281020116 "/>
        <s v=" BP010465281040113"/>
        <s v="BP010465281010108"/>
        <s v="BP010465281020214 "/>
        <s v=" BP010465281020214 "/>
        <s v="BP010465281040114  "/>
        <m/>
      </sharedItems>
    </cacheField>
    <cacheField name="elemento pep3" numFmtId="0">
      <sharedItems containsNonDate="0" containsString="0" containsBlank="1"/>
    </cacheField>
    <cacheField name="actividad1" numFmtId="0">
      <sharedItems containsBlank="1"/>
    </cacheField>
    <cacheField name="actividad2" numFmtId="0">
      <sharedItems containsBlank="1"/>
    </cacheField>
    <cacheField name="actividad3" numFmtId="0">
      <sharedItems containsNonDate="0" containsString="0" containsBlank="1"/>
    </cacheField>
    <cacheField name="POSición-PREsupuestal1" numFmtId="0">
      <sharedItems containsBlank="1"/>
    </cacheField>
    <cacheField name="POSición-PREsupuestal2" numFmtId="0">
      <sharedItems containsBlank="1"/>
    </cacheField>
    <cacheField name="POSición-PREsupuestal22" numFmtId="41">
      <sharedItems containsNonDate="0" containsString="0" containsBlank="1"/>
    </cacheField>
    <cacheField name="valor total1" numFmtId="0">
      <sharedItems containsString="0" containsBlank="1" containsNumber="1" containsInteger="1" minValue="1844223" maxValue="163547369" count="13">
        <n v="5138155"/>
        <n v="2756827"/>
        <n v="5138147"/>
        <n v="2756824"/>
        <n v="3638436"/>
        <n v="6702833"/>
        <n v="8937110"/>
        <n v="1844223"/>
        <n v="4854255"/>
        <n v="8937111"/>
        <n v="3638437"/>
        <m/>
        <n v="163547369"/>
      </sharedItems>
    </cacheField>
    <cacheField name="valor total2" numFmtId="0">
      <sharedItems containsString="0" containsBlank="1" containsNumber="1" containsInteger="1" minValue="5534336" maxValue="311660159" count="15">
        <n v="6736693"/>
        <n v="6324477"/>
        <n v="6736701"/>
        <n v="6324480"/>
        <n v="7713194"/>
        <n v="15639942"/>
        <n v="13405664"/>
        <n v="9507407"/>
        <n v="21571375"/>
        <n v="13405663"/>
        <n v="7713193"/>
        <n v="8056128"/>
        <m/>
        <n v="5534336"/>
        <n v="31166015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7">
  <r>
    <n v="1"/>
    <s v="ARARAT MINA CRISTIAN OLIMER"/>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0"/>
    <x v="0"/>
  </r>
  <r>
    <n v="2"/>
    <s v="CANDAMIL CORREA ALVARO"/>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1"/>
    <x v="1"/>
  </r>
  <r>
    <n v="3"/>
    <s v="CASTAÑO VANEGAS MARY ISABEL"/>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4"/>
    <s v="CASTILLO HERNANDEZ JULIAN ANDRES"/>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5"/>
    <s v="CASTRO CORCINO STIVEN"/>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4"/>
    <x v="4"/>
  </r>
  <r>
    <n v="6"/>
    <s v="CASTRO LOPEZ ALBA LUCI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7"/>
    <s v="CASTRO TORRES FLOR PAOL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3"/>
    <x v="3"/>
    <m/>
    <s v="Cualificar Promotores Comunitarios de &quot;Entornos para la Vida&quot; para la conformación de Comités Comunitarios y el acompañamiento a los Comités conformados. "/>
    <s v="Cualificar Promotores Comunitarios de &quot;Entornos para la Vida&quot; para la conformación de Comités Comunitarios y el acompañamiento a los Comités conformados. "/>
    <m/>
    <s v="2-3030283"/>
    <s v="2-3030283"/>
    <m/>
    <x v="5"/>
    <x v="5"/>
  </r>
  <r>
    <n v="8"/>
    <s v="CORRALES BOLAÑOS MAURICIO"/>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9"/>
    <s v="CUESTA GOLU BIBIAN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
    <n v="4145"/>
    <s v="0-2204"/>
    <s v=" 4-1201"/>
    <m/>
    <s v="BP-01046528"/>
    <s v="42030010007"/>
    <x v="4"/>
    <x v="4"/>
    <m/>
    <s v="Realizar acciones educativas a nivel comunitario promoviendo entornos saludables a nivel territorial"/>
    <s v="Realizar acciones educativas a nivel comunitario promoviendo entornos saludables a nivel territorial"/>
    <m/>
    <s v="2-3030283"/>
    <s v="2-3030283"/>
    <m/>
    <x v="6"/>
    <x v="6"/>
  </r>
  <r>
    <n v="10"/>
    <s v="DUQUE ACUÑA NUBIA MILENA"/>
    <d v="2019-06-01T00:00:00"/>
    <s v="Prestar servicios profesionales a la Secretaría de Salud Pública Municipal Grupo Salud Ambiental, brindando apoyo para el fortalecimiento de la Gestión para la Promoción de Entornos Saludables en el Municipio de Cali e impulsando la participación intersectorial  y comunitaria., En desarrollo del proyecto denominado “MEJORAMIENTO DE LAS ACCIONES DE PROMOCION DE ENTORNOS SALUDABLES EN EL  MUNICIPIO DE CALI con ficha BP 01046528"/>
    <n v="4145"/>
    <s v="0-2204"/>
    <s v=" 4-1201"/>
    <m/>
    <s v="BP-01046528"/>
    <s v="42030010007"/>
    <x v="3"/>
    <x v="3"/>
    <m/>
    <s v="Cualificar Promotores Comunitarios de &quot;Entornos para la Vida&quot; para la conformación de Comités Comunitarios y el acompañamiento a los Comités conformados. "/>
    <s v="Cualificar Promotores Comunitarios de &quot;Entornos para la Vida&quot; para la conformación de Comités Comunitarios y el acompañamiento a los Comités conformados. "/>
    <m/>
    <s v="2-3030283"/>
    <s v="2-3030283"/>
    <m/>
    <x v="5"/>
    <x v="5"/>
  </r>
  <r>
    <n v="11"/>
    <s v="FERNANDEZ OCORO NATHAL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7"/>
    <x v="7"/>
  </r>
  <r>
    <n v="12"/>
    <s v="FLOREZ JARAMILLO MARGGY LOREN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3"/>
    <s v="GARCIA GALEANO HERMEHIZ"/>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14"/>
    <s v="GIRALDO DE REINOSO NANCY"/>
    <d v="2019-06-01T00:00:00"/>
    <s v="Prestar servicios profesionales a la Secretaría de Salud Pública Municipal Grupo Salud Ambiental, brindando apoyo para el fortalecimiento de la Gestión para la Promoción de Entornos Saludables en el Municipio de Cali e impulsando la participación intersectorial  y comunitaria, En desarrollo del proyecto denominado “MEJORAMIENTO DE LAS ACCIONES DE PROMOCION DE ENTORNOS SALUDABLES EN EL  MUNICIPIO DE CALI con ficha BP 01046528"/>
    <n v="4145"/>
    <s v="0-2204"/>
    <s v=" 4-1201"/>
    <m/>
    <s v="BP-01046528"/>
    <s v="42030010007"/>
    <x v="6"/>
    <x v="6"/>
    <m/>
    <s v="Realizar reuniones intersectoriales con actores internos y externos en el Comité Municipal &quot;Entornos para la vida&quot;"/>
    <s v="Realizar reuniones intersectoriales con actores internos y externos en el Comité Municipal &quot;Entornos para la vida&quot;"/>
    <m/>
    <s v="2-3030283"/>
    <s v="2-3030283"/>
    <m/>
    <x v="8"/>
    <x v="8"/>
  </r>
  <r>
    <n v="15"/>
    <s v="GONGORA CORTES GALIX XIMEN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16"/>
    <s v="GUAGUA ARBOLEDA ANA MILEN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7"/>
    <s v="HOME OSORIO MARTHA CECILI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8"/>
    <s v="MANZUR HARF JOHANNA MARY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s v="42030010007"/>
    <x v="7"/>
    <x v="7"/>
    <m/>
    <s v="Realizar jornadas integrales de salud ambiental con articulación intersectorial y participación comunitaria._x000a_"/>
    <s v="Realizar jornadas integrales de salud ambiental con articulación intersectorial y participación comunitaria._x000a_"/>
    <m/>
    <s v="2-3030283"/>
    <s v="2-3030283"/>
    <m/>
    <x v="9"/>
    <x v="9"/>
  </r>
  <r>
    <n v="19"/>
    <s v="MEJIA PRIETO YAMID"/>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s v="42030010007"/>
    <x v="7"/>
    <x v="8"/>
    <m/>
    <s v="Realizar jornadas integrales de salud ambiental con articulación intersectorial y participación comunitaria._x000a_"/>
    <s v="Realizar jornadas integrales de salud ambiental con articulación intersectorial y participación comunitaria._x000a_"/>
    <m/>
    <s v="2-3030283"/>
    <s v="2-3030283"/>
    <m/>
    <x v="6"/>
    <x v="6"/>
  </r>
  <r>
    <n v="20"/>
    <s v="MESA PAREDES EYDI YESEN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1"/>
    <s v="MONSALVE PESCADOR LEYSBI JOHANN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410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7"/>
    <x v="7"/>
  </r>
  <r>
    <n v="22"/>
    <s v="MUÑOZ ROSA AMAL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23"/>
    <s v="NIETO GONZALES ALEXANDER"/>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24"/>
    <s v="ORTEGON SERNA HOLMES"/>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5"/>
    <s v="QUIÑONES YESQUEN GUILLERMO ALBERTO"/>
    <d v="2019-06-01T00:00:00"/>
    <s v="Prestar servicios profesionales a la Secretaría de Salud Pública Municipal Grupo de Salud Ambiental, para el fortalecimiento de la Gestión para la Promoción de Entornos Saludables en el Municipio de Cali e impulsando la participación intersectorial y comunitaria, en el desarrollo del proyecto denominado: “MEJORAMIENTO DE LAS ACCIONES DE PROMOCIÓN DE ENTORNOS SALUDABLES EN EL MUNICIPIO DE SANTIAGO DE CALI con ficha BP 01046528."/>
    <n v="4145"/>
    <s v="0-2204"/>
    <s v=" 4-1201"/>
    <m/>
    <s v="BP-01046528"/>
    <s v="42030010007"/>
    <x v="8"/>
    <x v="9"/>
    <m/>
    <s v="Apoyar el seguimiento, monitoreo y evaluación del Plan de Trabajo y del Plan de Accion Intersectorial de entornos Saludables - PAIES con analisis de informacion de intervenciones."/>
    <s v="Apoyar el seguimiento, monitoreo y evaluación del Plan de Trabajo y del Plan de Accion Intersectorial de entornos Saludables - PAIES con analisis de informacion de intervenciones."/>
    <m/>
    <s v="2-3030283"/>
    <s v="2-3030283"/>
    <m/>
    <x v="5"/>
    <x v="5"/>
  </r>
  <r>
    <n v="26"/>
    <s v="RAMIREZ OBANDO NATHALIA"/>
    <d v="2019-06-01T00:00:00"/>
    <s v="Prestar servicios profesionales a la Secretaría de Salud Pública Municipal Grupo Salud Ambiental, brindando apoyo para el fortalecimiento de la Gestión para la Promoción de Entornos Saludables en el Municipio de Cal e impulsando la participación intersectorial  y comunitaria,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27"/>
    <s v="RAMIREZ TORRES ANDRES ARLEY"/>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11"/>
  </r>
  <r>
    <n v="28"/>
    <s v="RIAÑO LUZ STELL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9"/>
    <s v="RUIZ ESCOBAR LUZ ESTRELL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0"/>
    <s v="SILVA ARBOLEDA EVELYNE"/>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4"/>
    <x v="4"/>
    <m/>
    <s v="Realizar acciones educativas a nivel comunitario promoviendo entornos saludables a nivel territorial"/>
    <s v="Realizar acciones educativas a nivel comunitario promoviendo entornos saludables a nivel territorial"/>
    <m/>
    <s v="2-3030283"/>
    <s v="2-3030283"/>
    <m/>
    <x v="9"/>
    <x v="9"/>
  </r>
  <r>
    <n v="31"/>
    <s v="GOMEZ SONIA CONSTANZ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n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11"/>
    <x v="12"/>
  </r>
  <r>
    <n v="32"/>
    <s v="VIAFARA MULATO JOSE FABIAN"/>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33"/>
    <s v="VINASCO JARAMILLO CARLOS FABIO"/>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4"/>
    <s v="MILLER LOPEZ LOPEZ"/>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35"/>
    <s v="GUTIERREZ TORRES ANGELICA"/>
    <d v="2019-06-01T00:00:00"/>
    <s v="Prestar servicios  de apoyo a la gestión  a la Secretaría de Salud Pública Municipal Grupo Salud Ambiental, apoyando la ejecución de acciones administrativas, en desarrollo del proyecto denominado MEJORAMIENTO DE LAS ACCIONES DE PROMOCION DE ENTORNOS SALUDABLES EN EL  MUNICIPIO DE CALI con ficha BP 0410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11"/>
    <x v="13"/>
  </r>
  <r>
    <n v="36"/>
    <s v="QUIROZ TABARES YULI ALEJANDR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7"/>
    <m/>
    <d v="2019-06-01T00:00:00"/>
    <m/>
    <n v="4145"/>
    <m/>
    <m/>
    <m/>
    <s v=""/>
    <m/>
    <x v="9"/>
    <x v="10"/>
    <m/>
    <m/>
    <m/>
    <m/>
    <m/>
    <m/>
    <m/>
    <x v="12"/>
    <x v="1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3"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B15" firstHeaderRow="1" firstDataRow="1" firstDataCol="1"/>
  <pivotFields count="21">
    <pivotField showAll="0"/>
    <pivotField showAll="0"/>
    <pivotField numFmtId="17" showAll="0"/>
    <pivotField showAll="0"/>
    <pivotField showAll="0"/>
    <pivotField showAll="0"/>
    <pivotField showAll="0"/>
    <pivotField showAll="0"/>
    <pivotField showAll="0"/>
    <pivotField showAll="0"/>
    <pivotField showAll="0">
      <items count="11">
        <item x="6"/>
        <item x="4"/>
        <item x="7"/>
        <item x="3"/>
        <item x="0"/>
        <item x="8"/>
        <item x="5"/>
        <item x="1"/>
        <item x="2"/>
        <item x="9"/>
        <item t="default"/>
      </items>
    </pivotField>
    <pivotField axis="axisRow" showAll="0">
      <items count="12">
        <item x="8"/>
        <item x="5"/>
        <item x="2"/>
        <item x="6"/>
        <item x="4"/>
        <item x="7"/>
        <item x="3"/>
        <item x="9"/>
        <item x="0"/>
        <item x="1"/>
        <item x="10"/>
        <item t="default"/>
      </items>
    </pivotField>
    <pivotField showAll="0"/>
    <pivotField showAll="0"/>
    <pivotField showAll="0"/>
    <pivotField showAll="0"/>
    <pivotField showAll="0"/>
    <pivotField showAll="0"/>
    <pivotField showAll="0"/>
    <pivotField showAll="0">
      <items count="14">
        <item x="7"/>
        <item x="3"/>
        <item x="1"/>
        <item x="4"/>
        <item x="10"/>
        <item x="8"/>
        <item x="2"/>
        <item x="0"/>
        <item x="5"/>
        <item x="6"/>
        <item x="9"/>
        <item x="12"/>
        <item x="11"/>
        <item t="default"/>
      </items>
    </pivotField>
    <pivotField dataField="1" showAll="0">
      <items count="16">
        <item x="13"/>
        <item x="1"/>
        <item x="3"/>
        <item x="0"/>
        <item x="2"/>
        <item x="10"/>
        <item x="4"/>
        <item x="11"/>
        <item x="7"/>
        <item x="9"/>
        <item x="6"/>
        <item x="5"/>
        <item x="8"/>
        <item x="14"/>
        <item x="12"/>
        <item t="default"/>
      </items>
    </pivotField>
  </pivotFields>
  <rowFields count="1">
    <field x="11"/>
  </rowFields>
  <rowItems count="12">
    <i>
      <x/>
    </i>
    <i>
      <x v="1"/>
    </i>
    <i>
      <x v="2"/>
    </i>
    <i>
      <x v="3"/>
    </i>
    <i>
      <x v="4"/>
    </i>
    <i>
      <x v="5"/>
    </i>
    <i>
      <x v="6"/>
    </i>
    <i>
      <x v="7"/>
    </i>
    <i>
      <x v="8"/>
    </i>
    <i>
      <x v="9"/>
    </i>
    <i>
      <x v="10"/>
    </i>
    <i t="grand">
      <x/>
    </i>
  </rowItems>
  <colItems count="1">
    <i/>
  </colItems>
  <dataFields count="1">
    <dataField name="Suma de valor total2" fld="20" baseField="11" baseItem="0"/>
  </dataFields>
  <formats count="1">
    <format dxfId="0">
      <pivotArea collapsedLevelsAreSubtotals="1" fieldPosition="0">
        <references count="1">
          <reference field="11" count="10">
            <x v="0"/>
            <x v="1"/>
            <x v="2"/>
            <x v="3"/>
            <x v="4"/>
            <x v="5"/>
            <x v="6"/>
            <x v="7"/>
            <x v="8"/>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78"/>
  <sheetViews>
    <sheetView tabSelected="1" workbookViewId="0">
      <selection activeCell="I17" sqref="I17"/>
    </sheetView>
  </sheetViews>
  <sheetFormatPr baseColWidth="10" defaultRowHeight="12" x14ac:dyDescent="0.25"/>
  <cols>
    <col min="1" max="1" width="11.7109375" style="1" customWidth="1"/>
    <col min="2" max="2" width="22.7109375" style="1" customWidth="1"/>
    <col min="3" max="3" width="12.7109375" style="1" bestFit="1" customWidth="1"/>
    <col min="4" max="4" width="15.140625" style="1" bestFit="1" customWidth="1"/>
    <col min="5" max="5" width="22.85546875" style="1" bestFit="1" customWidth="1"/>
    <col min="6" max="6" width="40.140625" style="1" bestFit="1" customWidth="1"/>
    <col min="7" max="7" width="17.140625" style="1" bestFit="1" customWidth="1"/>
    <col min="8" max="8" width="12.28515625" style="1" bestFit="1" customWidth="1"/>
    <col min="9" max="10" width="11.28515625" style="1" customWidth="1"/>
    <col min="11" max="248" width="11.42578125" style="1"/>
    <col min="249" max="249" width="11.7109375" style="1" customWidth="1"/>
    <col min="250" max="250" width="22.7109375" style="1" customWidth="1"/>
    <col min="251" max="251" width="11.85546875" style="1" bestFit="1" customWidth="1"/>
    <col min="252" max="252" width="22.7109375" style="1" customWidth="1"/>
    <col min="253" max="253" width="20.140625" style="1" customWidth="1"/>
    <col min="254" max="254" width="22.7109375" style="1" customWidth="1"/>
    <col min="255" max="255" width="12.7109375" style="1" customWidth="1"/>
    <col min="256" max="256" width="22.7109375" style="1" customWidth="1"/>
    <col min="257" max="504" width="11.42578125" style="1"/>
    <col min="505" max="505" width="11.7109375" style="1" customWidth="1"/>
    <col min="506" max="506" width="22.7109375" style="1" customWidth="1"/>
    <col min="507" max="507" width="11.85546875" style="1" bestFit="1" customWidth="1"/>
    <col min="508" max="508" width="22.7109375" style="1" customWidth="1"/>
    <col min="509" max="509" width="20.140625" style="1" customWidth="1"/>
    <col min="510" max="510" width="22.7109375" style="1" customWidth="1"/>
    <col min="511" max="511" width="12.7109375" style="1" customWidth="1"/>
    <col min="512" max="512" width="22.7109375" style="1" customWidth="1"/>
    <col min="513" max="760" width="11.42578125" style="1"/>
    <col min="761" max="761" width="11.7109375" style="1" customWidth="1"/>
    <col min="762" max="762" width="22.7109375" style="1" customWidth="1"/>
    <col min="763" max="763" width="11.85546875" style="1" bestFit="1" customWidth="1"/>
    <col min="764" max="764" width="22.7109375" style="1" customWidth="1"/>
    <col min="765" max="765" width="20.140625" style="1" customWidth="1"/>
    <col min="766" max="766" width="22.7109375" style="1" customWidth="1"/>
    <col min="767" max="767" width="12.7109375" style="1" customWidth="1"/>
    <col min="768" max="768" width="22.7109375" style="1" customWidth="1"/>
    <col min="769" max="1016" width="11.42578125" style="1"/>
    <col min="1017" max="1017" width="11.7109375" style="1" customWidth="1"/>
    <col min="1018" max="1018" width="22.7109375" style="1" customWidth="1"/>
    <col min="1019" max="1019" width="11.85546875" style="1" bestFit="1" customWidth="1"/>
    <col min="1020" max="1020" width="22.7109375" style="1" customWidth="1"/>
    <col min="1021" max="1021" width="20.140625" style="1" customWidth="1"/>
    <col min="1022" max="1022" width="22.7109375" style="1" customWidth="1"/>
    <col min="1023" max="1023" width="12.7109375" style="1" customWidth="1"/>
    <col min="1024" max="1024" width="22.7109375" style="1" customWidth="1"/>
    <col min="1025" max="1272" width="11.42578125" style="1"/>
    <col min="1273" max="1273" width="11.7109375" style="1" customWidth="1"/>
    <col min="1274" max="1274" width="22.7109375" style="1" customWidth="1"/>
    <col min="1275" max="1275" width="11.85546875" style="1" bestFit="1" customWidth="1"/>
    <col min="1276" max="1276" width="22.7109375" style="1" customWidth="1"/>
    <col min="1277" max="1277" width="20.140625" style="1" customWidth="1"/>
    <col min="1278" max="1278" width="22.7109375" style="1" customWidth="1"/>
    <col min="1279" max="1279" width="12.7109375" style="1" customWidth="1"/>
    <col min="1280" max="1280" width="22.7109375" style="1" customWidth="1"/>
    <col min="1281" max="1528" width="11.42578125" style="1"/>
    <col min="1529" max="1529" width="11.7109375" style="1" customWidth="1"/>
    <col min="1530" max="1530" width="22.7109375" style="1" customWidth="1"/>
    <col min="1531" max="1531" width="11.85546875" style="1" bestFit="1" customWidth="1"/>
    <col min="1532" max="1532" width="22.7109375" style="1" customWidth="1"/>
    <col min="1533" max="1533" width="20.140625" style="1" customWidth="1"/>
    <col min="1534" max="1534" width="22.7109375" style="1" customWidth="1"/>
    <col min="1535" max="1535" width="12.7109375" style="1" customWidth="1"/>
    <col min="1536" max="1536" width="22.7109375" style="1" customWidth="1"/>
    <col min="1537" max="1784" width="11.42578125" style="1"/>
    <col min="1785" max="1785" width="11.7109375" style="1" customWidth="1"/>
    <col min="1786" max="1786" width="22.7109375" style="1" customWidth="1"/>
    <col min="1787" max="1787" width="11.85546875" style="1" bestFit="1" customWidth="1"/>
    <col min="1788" max="1788" width="22.7109375" style="1" customWidth="1"/>
    <col min="1789" max="1789" width="20.140625" style="1" customWidth="1"/>
    <col min="1790" max="1790" width="22.7109375" style="1" customWidth="1"/>
    <col min="1791" max="1791" width="12.7109375" style="1" customWidth="1"/>
    <col min="1792" max="1792" width="22.7109375" style="1" customWidth="1"/>
    <col min="1793" max="2040" width="11.42578125" style="1"/>
    <col min="2041" max="2041" width="11.7109375" style="1" customWidth="1"/>
    <col min="2042" max="2042" width="22.7109375" style="1" customWidth="1"/>
    <col min="2043" max="2043" width="11.85546875" style="1" bestFit="1" customWidth="1"/>
    <col min="2044" max="2044" width="22.7109375" style="1" customWidth="1"/>
    <col min="2045" max="2045" width="20.140625" style="1" customWidth="1"/>
    <col min="2046" max="2046" width="22.7109375" style="1" customWidth="1"/>
    <col min="2047" max="2047" width="12.7109375" style="1" customWidth="1"/>
    <col min="2048" max="2048" width="22.7109375" style="1" customWidth="1"/>
    <col min="2049" max="2296" width="11.42578125" style="1"/>
    <col min="2297" max="2297" width="11.7109375" style="1" customWidth="1"/>
    <col min="2298" max="2298" width="22.7109375" style="1" customWidth="1"/>
    <col min="2299" max="2299" width="11.85546875" style="1" bestFit="1" customWidth="1"/>
    <col min="2300" max="2300" width="22.7109375" style="1" customWidth="1"/>
    <col min="2301" max="2301" width="20.140625" style="1" customWidth="1"/>
    <col min="2302" max="2302" width="22.7109375" style="1" customWidth="1"/>
    <col min="2303" max="2303" width="12.7109375" style="1" customWidth="1"/>
    <col min="2304" max="2304" width="22.7109375" style="1" customWidth="1"/>
    <col min="2305" max="2552" width="11.42578125" style="1"/>
    <col min="2553" max="2553" width="11.7109375" style="1" customWidth="1"/>
    <col min="2554" max="2554" width="22.7109375" style="1" customWidth="1"/>
    <col min="2555" max="2555" width="11.85546875" style="1" bestFit="1" customWidth="1"/>
    <col min="2556" max="2556" width="22.7109375" style="1" customWidth="1"/>
    <col min="2557" max="2557" width="20.140625" style="1" customWidth="1"/>
    <col min="2558" max="2558" width="22.7109375" style="1" customWidth="1"/>
    <col min="2559" max="2559" width="12.7109375" style="1" customWidth="1"/>
    <col min="2560" max="2560" width="22.7109375" style="1" customWidth="1"/>
    <col min="2561" max="2808" width="11.42578125" style="1"/>
    <col min="2809" max="2809" width="11.7109375" style="1" customWidth="1"/>
    <col min="2810" max="2810" width="22.7109375" style="1" customWidth="1"/>
    <col min="2811" max="2811" width="11.85546875" style="1" bestFit="1" customWidth="1"/>
    <col min="2812" max="2812" width="22.7109375" style="1" customWidth="1"/>
    <col min="2813" max="2813" width="20.140625" style="1" customWidth="1"/>
    <col min="2814" max="2814" width="22.7109375" style="1" customWidth="1"/>
    <col min="2815" max="2815" width="12.7109375" style="1" customWidth="1"/>
    <col min="2816" max="2816" width="22.7109375" style="1" customWidth="1"/>
    <col min="2817" max="3064" width="11.42578125" style="1"/>
    <col min="3065" max="3065" width="11.7109375" style="1" customWidth="1"/>
    <col min="3066" max="3066" width="22.7109375" style="1" customWidth="1"/>
    <col min="3067" max="3067" width="11.85546875" style="1" bestFit="1" customWidth="1"/>
    <col min="3068" max="3068" width="22.7109375" style="1" customWidth="1"/>
    <col min="3069" max="3069" width="20.140625" style="1" customWidth="1"/>
    <col min="3070" max="3070" width="22.7109375" style="1" customWidth="1"/>
    <col min="3071" max="3071" width="12.7109375" style="1" customWidth="1"/>
    <col min="3072" max="3072" width="22.7109375" style="1" customWidth="1"/>
    <col min="3073" max="3320" width="11.42578125" style="1"/>
    <col min="3321" max="3321" width="11.7109375" style="1" customWidth="1"/>
    <col min="3322" max="3322" width="22.7109375" style="1" customWidth="1"/>
    <col min="3323" max="3323" width="11.85546875" style="1" bestFit="1" customWidth="1"/>
    <col min="3324" max="3324" width="22.7109375" style="1" customWidth="1"/>
    <col min="3325" max="3325" width="20.140625" style="1" customWidth="1"/>
    <col min="3326" max="3326" width="22.7109375" style="1" customWidth="1"/>
    <col min="3327" max="3327" width="12.7109375" style="1" customWidth="1"/>
    <col min="3328" max="3328" width="22.7109375" style="1" customWidth="1"/>
    <col min="3329" max="3576" width="11.42578125" style="1"/>
    <col min="3577" max="3577" width="11.7109375" style="1" customWidth="1"/>
    <col min="3578" max="3578" width="22.7109375" style="1" customWidth="1"/>
    <col min="3579" max="3579" width="11.85546875" style="1" bestFit="1" customWidth="1"/>
    <col min="3580" max="3580" width="22.7109375" style="1" customWidth="1"/>
    <col min="3581" max="3581" width="20.140625" style="1" customWidth="1"/>
    <col min="3582" max="3582" width="22.7109375" style="1" customWidth="1"/>
    <col min="3583" max="3583" width="12.7109375" style="1" customWidth="1"/>
    <col min="3584" max="3584" width="22.7109375" style="1" customWidth="1"/>
    <col min="3585" max="3832" width="11.42578125" style="1"/>
    <col min="3833" max="3833" width="11.7109375" style="1" customWidth="1"/>
    <col min="3834" max="3834" width="22.7109375" style="1" customWidth="1"/>
    <col min="3835" max="3835" width="11.85546875" style="1" bestFit="1" customWidth="1"/>
    <col min="3836" max="3836" width="22.7109375" style="1" customWidth="1"/>
    <col min="3837" max="3837" width="20.140625" style="1" customWidth="1"/>
    <col min="3838" max="3838" width="22.7109375" style="1" customWidth="1"/>
    <col min="3839" max="3839" width="12.7109375" style="1" customWidth="1"/>
    <col min="3840" max="3840" width="22.7109375" style="1" customWidth="1"/>
    <col min="3841" max="4088" width="11.42578125" style="1"/>
    <col min="4089" max="4089" width="11.7109375" style="1" customWidth="1"/>
    <col min="4090" max="4090" width="22.7109375" style="1" customWidth="1"/>
    <col min="4091" max="4091" width="11.85546875" style="1" bestFit="1" customWidth="1"/>
    <col min="4092" max="4092" width="22.7109375" style="1" customWidth="1"/>
    <col min="4093" max="4093" width="20.140625" style="1" customWidth="1"/>
    <col min="4094" max="4094" width="22.7109375" style="1" customWidth="1"/>
    <col min="4095" max="4095" width="12.7109375" style="1" customWidth="1"/>
    <col min="4096" max="4096" width="22.7109375" style="1" customWidth="1"/>
    <col min="4097" max="4344" width="11.42578125" style="1"/>
    <col min="4345" max="4345" width="11.7109375" style="1" customWidth="1"/>
    <col min="4346" max="4346" width="22.7109375" style="1" customWidth="1"/>
    <col min="4347" max="4347" width="11.85546875" style="1" bestFit="1" customWidth="1"/>
    <col min="4348" max="4348" width="22.7109375" style="1" customWidth="1"/>
    <col min="4349" max="4349" width="20.140625" style="1" customWidth="1"/>
    <col min="4350" max="4350" width="22.7109375" style="1" customWidth="1"/>
    <col min="4351" max="4351" width="12.7109375" style="1" customWidth="1"/>
    <col min="4352" max="4352" width="22.7109375" style="1" customWidth="1"/>
    <col min="4353" max="4600" width="11.42578125" style="1"/>
    <col min="4601" max="4601" width="11.7109375" style="1" customWidth="1"/>
    <col min="4602" max="4602" width="22.7109375" style="1" customWidth="1"/>
    <col min="4603" max="4603" width="11.85546875" style="1" bestFit="1" customWidth="1"/>
    <col min="4604" max="4604" width="22.7109375" style="1" customWidth="1"/>
    <col min="4605" max="4605" width="20.140625" style="1" customWidth="1"/>
    <col min="4606" max="4606" width="22.7109375" style="1" customWidth="1"/>
    <col min="4607" max="4607" width="12.7109375" style="1" customWidth="1"/>
    <col min="4608" max="4608" width="22.7109375" style="1" customWidth="1"/>
    <col min="4609" max="4856" width="11.42578125" style="1"/>
    <col min="4857" max="4857" width="11.7109375" style="1" customWidth="1"/>
    <col min="4858" max="4858" width="22.7109375" style="1" customWidth="1"/>
    <col min="4859" max="4859" width="11.85546875" style="1" bestFit="1" customWidth="1"/>
    <col min="4860" max="4860" width="22.7109375" style="1" customWidth="1"/>
    <col min="4861" max="4861" width="20.140625" style="1" customWidth="1"/>
    <col min="4862" max="4862" width="22.7109375" style="1" customWidth="1"/>
    <col min="4863" max="4863" width="12.7109375" style="1" customWidth="1"/>
    <col min="4864" max="4864" width="22.7109375" style="1" customWidth="1"/>
    <col min="4865" max="5112" width="11.42578125" style="1"/>
    <col min="5113" max="5113" width="11.7109375" style="1" customWidth="1"/>
    <col min="5114" max="5114" width="22.7109375" style="1" customWidth="1"/>
    <col min="5115" max="5115" width="11.85546875" style="1" bestFit="1" customWidth="1"/>
    <col min="5116" max="5116" width="22.7109375" style="1" customWidth="1"/>
    <col min="5117" max="5117" width="20.140625" style="1" customWidth="1"/>
    <col min="5118" max="5118" width="22.7109375" style="1" customWidth="1"/>
    <col min="5119" max="5119" width="12.7109375" style="1" customWidth="1"/>
    <col min="5120" max="5120" width="22.7109375" style="1" customWidth="1"/>
    <col min="5121" max="5368" width="11.42578125" style="1"/>
    <col min="5369" max="5369" width="11.7109375" style="1" customWidth="1"/>
    <col min="5370" max="5370" width="22.7109375" style="1" customWidth="1"/>
    <col min="5371" max="5371" width="11.85546875" style="1" bestFit="1" customWidth="1"/>
    <col min="5372" max="5372" width="22.7109375" style="1" customWidth="1"/>
    <col min="5373" max="5373" width="20.140625" style="1" customWidth="1"/>
    <col min="5374" max="5374" width="22.7109375" style="1" customWidth="1"/>
    <col min="5375" max="5375" width="12.7109375" style="1" customWidth="1"/>
    <col min="5376" max="5376" width="22.7109375" style="1" customWidth="1"/>
    <col min="5377" max="5624" width="11.42578125" style="1"/>
    <col min="5625" max="5625" width="11.7109375" style="1" customWidth="1"/>
    <col min="5626" max="5626" width="22.7109375" style="1" customWidth="1"/>
    <col min="5627" max="5627" width="11.85546875" style="1" bestFit="1" customWidth="1"/>
    <col min="5628" max="5628" width="22.7109375" style="1" customWidth="1"/>
    <col min="5629" max="5629" width="20.140625" style="1" customWidth="1"/>
    <col min="5630" max="5630" width="22.7109375" style="1" customWidth="1"/>
    <col min="5631" max="5631" width="12.7109375" style="1" customWidth="1"/>
    <col min="5632" max="5632" width="22.7109375" style="1" customWidth="1"/>
    <col min="5633" max="5880" width="11.42578125" style="1"/>
    <col min="5881" max="5881" width="11.7109375" style="1" customWidth="1"/>
    <col min="5882" max="5882" width="22.7109375" style="1" customWidth="1"/>
    <col min="5883" max="5883" width="11.85546875" style="1" bestFit="1" customWidth="1"/>
    <col min="5884" max="5884" width="22.7109375" style="1" customWidth="1"/>
    <col min="5885" max="5885" width="20.140625" style="1" customWidth="1"/>
    <col min="5886" max="5886" width="22.7109375" style="1" customWidth="1"/>
    <col min="5887" max="5887" width="12.7109375" style="1" customWidth="1"/>
    <col min="5888" max="5888" width="22.7109375" style="1" customWidth="1"/>
    <col min="5889" max="6136" width="11.42578125" style="1"/>
    <col min="6137" max="6137" width="11.7109375" style="1" customWidth="1"/>
    <col min="6138" max="6138" width="22.7109375" style="1" customWidth="1"/>
    <col min="6139" max="6139" width="11.85546875" style="1" bestFit="1" customWidth="1"/>
    <col min="6140" max="6140" width="22.7109375" style="1" customWidth="1"/>
    <col min="6141" max="6141" width="20.140625" style="1" customWidth="1"/>
    <col min="6142" max="6142" width="22.7109375" style="1" customWidth="1"/>
    <col min="6143" max="6143" width="12.7109375" style="1" customWidth="1"/>
    <col min="6144" max="6144" width="22.7109375" style="1" customWidth="1"/>
    <col min="6145" max="6392" width="11.42578125" style="1"/>
    <col min="6393" max="6393" width="11.7109375" style="1" customWidth="1"/>
    <col min="6394" max="6394" width="22.7109375" style="1" customWidth="1"/>
    <col min="6395" max="6395" width="11.85546875" style="1" bestFit="1" customWidth="1"/>
    <col min="6396" max="6396" width="22.7109375" style="1" customWidth="1"/>
    <col min="6397" max="6397" width="20.140625" style="1" customWidth="1"/>
    <col min="6398" max="6398" width="22.7109375" style="1" customWidth="1"/>
    <col min="6399" max="6399" width="12.7109375" style="1" customWidth="1"/>
    <col min="6400" max="6400" width="22.7109375" style="1" customWidth="1"/>
    <col min="6401" max="6648" width="11.42578125" style="1"/>
    <col min="6649" max="6649" width="11.7109375" style="1" customWidth="1"/>
    <col min="6650" max="6650" width="22.7109375" style="1" customWidth="1"/>
    <col min="6651" max="6651" width="11.85546875" style="1" bestFit="1" customWidth="1"/>
    <col min="6652" max="6652" width="22.7109375" style="1" customWidth="1"/>
    <col min="6653" max="6653" width="20.140625" style="1" customWidth="1"/>
    <col min="6654" max="6654" width="22.7109375" style="1" customWidth="1"/>
    <col min="6655" max="6655" width="12.7109375" style="1" customWidth="1"/>
    <col min="6656" max="6656" width="22.7109375" style="1" customWidth="1"/>
    <col min="6657" max="6904" width="11.42578125" style="1"/>
    <col min="6905" max="6905" width="11.7109375" style="1" customWidth="1"/>
    <col min="6906" max="6906" width="22.7109375" style="1" customWidth="1"/>
    <col min="6907" max="6907" width="11.85546875" style="1" bestFit="1" customWidth="1"/>
    <col min="6908" max="6908" width="22.7109375" style="1" customWidth="1"/>
    <col min="6909" max="6909" width="20.140625" style="1" customWidth="1"/>
    <col min="6910" max="6910" width="22.7109375" style="1" customWidth="1"/>
    <col min="6911" max="6911" width="12.7109375" style="1" customWidth="1"/>
    <col min="6912" max="6912" width="22.7109375" style="1" customWidth="1"/>
    <col min="6913" max="7160" width="11.42578125" style="1"/>
    <col min="7161" max="7161" width="11.7109375" style="1" customWidth="1"/>
    <col min="7162" max="7162" width="22.7109375" style="1" customWidth="1"/>
    <col min="7163" max="7163" width="11.85546875" style="1" bestFit="1" customWidth="1"/>
    <col min="7164" max="7164" width="22.7109375" style="1" customWidth="1"/>
    <col min="7165" max="7165" width="20.140625" style="1" customWidth="1"/>
    <col min="7166" max="7166" width="22.7109375" style="1" customWidth="1"/>
    <col min="7167" max="7167" width="12.7109375" style="1" customWidth="1"/>
    <col min="7168" max="7168" width="22.7109375" style="1" customWidth="1"/>
    <col min="7169" max="7416" width="11.42578125" style="1"/>
    <col min="7417" max="7417" width="11.7109375" style="1" customWidth="1"/>
    <col min="7418" max="7418" width="22.7109375" style="1" customWidth="1"/>
    <col min="7419" max="7419" width="11.85546875" style="1" bestFit="1" customWidth="1"/>
    <col min="7420" max="7420" width="22.7109375" style="1" customWidth="1"/>
    <col min="7421" max="7421" width="20.140625" style="1" customWidth="1"/>
    <col min="7422" max="7422" width="22.7109375" style="1" customWidth="1"/>
    <col min="7423" max="7423" width="12.7109375" style="1" customWidth="1"/>
    <col min="7424" max="7424" width="22.7109375" style="1" customWidth="1"/>
    <col min="7425" max="7672" width="11.42578125" style="1"/>
    <col min="7673" max="7673" width="11.7109375" style="1" customWidth="1"/>
    <col min="7674" max="7674" width="22.7109375" style="1" customWidth="1"/>
    <col min="7675" max="7675" width="11.85546875" style="1" bestFit="1" customWidth="1"/>
    <col min="7676" max="7676" width="22.7109375" style="1" customWidth="1"/>
    <col min="7677" max="7677" width="20.140625" style="1" customWidth="1"/>
    <col min="7678" max="7678" width="22.7109375" style="1" customWidth="1"/>
    <col min="7679" max="7679" width="12.7109375" style="1" customWidth="1"/>
    <col min="7680" max="7680" width="22.7109375" style="1" customWidth="1"/>
    <col min="7681" max="7928" width="11.42578125" style="1"/>
    <col min="7929" max="7929" width="11.7109375" style="1" customWidth="1"/>
    <col min="7930" max="7930" width="22.7109375" style="1" customWidth="1"/>
    <col min="7931" max="7931" width="11.85546875" style="1" bestFit="1" customWidth="1"/>
    <col min="7932" max="7932" width="22.7109375" style="1" customWidth="1"/>
    <col min="7933" max="7933" width="20.140625" style="1" customWidth="1"/>
    <col min="7934" max="7934" width="22.7109375" style="1" customWidth="1"/>
    <col min="7935" max="7935" width="12.7109375" style="1" customWidth="1"/>
    <col min="7936" max="7936" width="22.7109375" style="1" customWidth="1"/>
    <col min="7937" max="8184" width="11.42578125" style="1"/>
    <col min="8185" max="8185" width="11.7109375" style="1" customWidth="1"/>
    <col min="8186" max="8186" width="22.7109375" style="1" customWidth="1"/>
    <col min="8187" max="8187" width="11.85546875" style="1" bestFit="1" customWidth="1"/>
    <col min="8188" max="8188" width="22.7109375" style="1" customWidth="1"/>
    <col min="8189" max="8189" width="20.140625" style="1" customWidth="1"/>
    <col min="8190" max="8190" width="22.7109375" style="1" customWidth="1"/>
    <col min="8191" max="8191" width="12.7109375" style="1" customWidth="1"/>
    <col min="8192" max="8192" width="22.7109375" style="1" customWidth="1"/>
    <col min="8193" max="8440" width="11.42578125" style="1"/>
    <col min="8441" max="8441" width="11.7109375" style="1" customWidth="1"/>
    <col min="8442" max="8442" width="22.7109375" style="1" customWidth="1"/>
    <col min="8443" max="8443" width="11.85546875" style="1" bestFit="1" customWidth="1"/>
    <col min="8444" max="8444" width="22.7109375" style="1" customWidth="1"/>
    <col min="8445" max="8445" width="20.140625" style="1" customWidth="1"/>
    <col min="8446" max="8446" width="22.7109375" style="1" customWidth="1"/>
    <col min="8447" max="8447" width="12.7109375" style="1" customWidth="1"/>
    <col min="8448" max="8448" width="22.7109375" style="1" customWidth="1"/>
    <col min="8449" max="8696" width="11.42578125" style="1"/>
    <col min="8697" max="8697" width="11.7109375" style="1" customWidth="1"/>
    <col min="8698" max="8698" width="22.7109375" style="1" customWidth="1"/>
    <col min="8699" max="8699" width="11.85546875" style="1" bestFit="1" customWidth="1"/>
    <col min="8700" max="8700" width="22.7109375" style="1" customWidth="1"/>
    <col min="8701" max="8701" width="20.140625" style="1" customWidth="1"/>
    <col min="8702" max="8702" width="22.7109375" style="1" customWidth="1"/>
    <col min="8703" max="8703" width="12.7109375" style="1" customWidth="1"/>
    <col min="8704" max="8704" width="22.7109375" style="1" customWidth="1"/>
    <col min="8705" max="8952" width="11.42578125" style="1"/>
    <col min="8953" max="8953" width="11.7109375" style="1" customWidth="1"/>
    <col min="8954" max="8954" width="22.7109375" style="1" customWidth="1"/>
    <col min="8955" max="8955" width="11.85546875" style="1" bestFit="1" customWidth="1"/>
    <col min="8956" max="8956" width="22.7109375" style="1" customWidth="1"/>
    <col min="8957" max="8957" width="20.140625" style="1" customWidth="1"/>
    <col min="8958" max="8958" width="22.7109375" style="1" customWidth="1"/>
    <col min="8959" max="8959" width="12.7109375" style="1" customWidth="1"/>
    <col min="8960" max="8960" width="22.7109375" style="1" customWidth="1"/>
    <col min="8961" max="9208" width="11.42578125" style="1"/>
    <col min="9209" max="9209" width="11.7109375" style="1" customWidth="1"/>
    <col min="9210" max="9210" width="22.7109375" style="1" customWidth="1"/>
    <col min="9211" max="9211" width="11.85546875" style="1" bestFit="1" customWidth="1"/>
    <col min="9212" max="9212" width="22.7109375" style="1" customWidth="1"/>
    <col min="9213" max="9213" width="20.140625" style="1" customWidth="1"/>
    <col min="9214" max="9214" width="22.7109375" style="1" customWidth="1"/>
    <col min="9215" max="9215" width="12.7109375" style="1" customWidth="1"/>
    <col min="9216" max="9216" width="22.7109375" style="1" customWidth="1"/>
    <col min="9217" max="9464" width="11.42578125" style="1"/>
    <col min="9465" max="9465" width="11.7109375" style="1" customWidth="1"/>
    <col min="9466" max="9466" width="22.7109375" style="1" customWidth="1"/>
    <col min="9467" max="9467" width="11.85546875" style="1" bestFit="1" customWidth="1"/>
    <col min="9468" max="9468" width="22.7109375" style="1" customWidth="1"/>
    <col min="9469" max="9469" width="20.140625" style="1" customWidth="1"/>
    <col min="9470" max="9470" width="22.7109375" style="1" customWidth="1"/>
    <col min="9471" max="9471" width="12.7109375" style="1" customWidth="1"/>
    <col min="9472" max="9472" width="22.7109375" style="1" customWidth="1"/>
    <col min="9473" max="9720" width="11.42578125" style="1"/>
    <col min="9721" max="9721" width="11.7109375" style="1" customWidth="1"/>
    <col min="9722" max="9722" width="22.7109375" style="1" customWidth="1"/>
    <col min="9723" max="9723" width="11.85546875" style="1" bestFit="1" customWidth="1"/>
    <col min="9724" max="9724" width="22.7109375" style="1" customWidth="1"/>
    <col min="9725" max="9725" width="20.140625" style="1" customWidth="1"/>
    <col min="9726" max="9726" width="22.7109375" style="1" customWidth="1"/>
    <col min="9727" max="9727" width="12.7109375" style="1" customWidth="1"/>
    <col min="9728" max="9728" width="22.7109375" style="1" customWidth="1"/>
    <col min="9729" max="9976" width="11.42578125" style="1"/>
    <col min="9977" max="9977" width="11.7109375" style="1" customWidth="1"/>
    <col min="9978" max="9978" width="22.7109375" style="1" customWidth="1"/>
    <col min="9979" max="9979" width="11.85546875" style="1" bestFit="1" customWidth="1"/>
    <col min="9980" max="9980" width="22.7109375" style="1" customWidth="1"/>
    <col min="9981" max="9981" width="20.140625" style="1" customWidth="1"/>
    <col min="9982" max="9982" width="22.7109375" style="1" customWidth="1"/>
    <col min="9983" max="9983" width="12.7109375" style="1" customWidth="1"/>
    <col min="9984" max="9984" width="22.7109375" style="1" customWidth="1"/>
    <col min="9985" max="10232" width="11.42578125" style="1"/>
    <col min="10233" max="10233" width="11.7109375" style="1" customWidth="1"/>
    <col min="10234" max="10234" width="22.7109375" style="1" customWidth="1"/>
    <col min="10235" max="10235" width="11.85546875" style="1" bestFit="1" customWidth="1"/>
    <col min="10236" max="10236" width="22.7109375" style="1" customWidth="1"/>
    <col min="10237" max="10237" width="20.140625" style="1" customWidth="1"/>
    <col min="10238" max="10238" width="22.7109375" style="1" customWidth="1"/>
    <col min="10239" max="10239" width="12.7109375" style="1" customWidth="1"/>
    <col min="10240" max="10240" width="22.7109375" style="1" customWidth="1"/>
    <col min="10241" max="10488" width="11.42578125" style="1"/>
    <col min="10489" max="10489" width="11.7109375" style="1" customWidth="1"/>
    <col min="10490" max="10490" width="22.7109375" style="1" customWidth="1"/>
    <col min="10491" max="10491" width="11.85546875" style="1" bestFit="1" customWidth="1"/>
    <col min="10492" max="10492" width="22.7109375" style="1" customWidth="1"/>
    <col min="10493" max="10493" width="20.140625" style="1" customWidth="1"/>
    <col min="10494" max="10494" width="22.7109375" style="1" customWidth="1"/>
    <col min="10495" max="10495" width="12.7109375" style="1" customWidth="1"/>
    <col min="10496" max="10496" width="22.7109375" style="1" customWidth="1"/>
    <col min="10497" max="10744" width="11.42578125" style="1"/>
    <col min="10745" max="10745" width="11.7109375" style="1" customWidth="1"/>
    <col min="10746" max="10746" width="22.7109375" style="1" customWidth="1"/>
    <col min="10747" max="10747" width="11.85546875" style="1" bestFit="1" customWidth="1"/>
    <col min="10748" max="10748" width="22.7109375" style="1" customWidth="1"/>
    <col min="10749" max="10749" width="20.140625" style="1" customWidth="1"/>
    <col min="10750" max="10750" width="22.7109375" style="1" customWidth="1"/>
    <col min="10751" max="10751" width="12.7109375" style="1" customWidth="1"/>
    <col min="10752" max="10752" width="22.7109375" style="1" customWidth="1"/>
    <col min="10753" max="11000" width="11.42578125" style="1"/>
    <col min="11001" max="11001" width="11.7109375" style="1" customWidth="1"/>
    <col min="11002" max="11002" width="22.7109375" style="1" customWidth="1"/>
    <col min="11003" max="11003" width="11.85546875" style="1" bestFit="1" customWidth="1"/>
    <col min="11004" max="11004" width="22.7109375" style="1" customWidth="1"/>
    <col min="11005" max="11005" width="20.140625" style="1" customWidth="1"/>
    <col min="11006" max="11006" width="22.7109375" style="1" customWidth="1"/>
    <col min="11007" max="11007" width="12.7109375" style="1" customWidth="1"/>
    <col min="11008" max="11008" width="22.7109375" style="1" customWidth="1"/>
    <col min="11009" max="11256" width="11.42578125" style="1"/>
    <col min="11257" max="11257" width="11.7109375" style="1" customWidth="1"/>
    <col min="11258" max="11258" width="22.7109375" style="1" customWidth="1"/>
    <col min="11259" max="11259" width="11.85546875" style="1" bestFit="1" customWidth="1"/>
    <col min="11260" max="11260" width="22.7109375" style="1" customWidth="1"/>
    <col min="11261" max="11261" width="20.140625" style="1" customWidth="1"/>
    <col min="11262" max="11262" width="22.7109375" style="1" customWidth="1"/>
    <col min="11263" max="11263" width="12.7109375" style="1" customWidth="1"/>
    <col min="11264" max="11264" width="22.7109375" style="1" customWidth="1"/>
    <col min="11265" max="11512" width="11.42578125" style="1"/>
    <col min="11513" max="11513" width="11.7109375" style="1" customWidth="1"/>
    <col min="11514" max="11514" width="22.7109375" style="1" customWidth="1"/>
    <col min="11515" max="11515" width="11.85546875" style="1" bestFit="1" customWidth="1"/>
    <col min="11516" max="11516" width="22.7109375" style="1" customWidth="1"/>
    <col min="11517" max="11517" width="20.140625" style="1" customWidth="1"/>
    <col min="11518" max="11518" width="22.7109375" style="1" customWidth="1"/>
    <col min="11519" max="11519" width="12.7109375" style="1" customWidth="1"/>
    <col min="11520" max="11520" width="22.7109375" style="1" customWidth="1"/>
    <col min="11521" max="11768" width="11.42578125" style="1"/>
    <col min="11769" max="11769" width="11.7109375" style="1" customWidth="1"/>
    <col min="11770" max="11770" width="22.7109375" style="1" customWidth="1"/>
    <col min="11771" max="11771" width="11.85546875" style="1" bestFit="1" customWidth="1"/>
    <col min="11772" max="11772" width="22.7109375" style="1" customWidth="1"/>
    <col min="11773" max="11773" width="20.140625" style="1" customWidth="1"/>
    <col min="11774" max="11774" width="22.7109375" style="1" customWidth="1"/>
    <col min="11775" max="11775" width="12.7109375" style="1" customWidth="1"/>
    <col min="11776" max="11776" width="22.7109375" style="1" customWidth="1"/>
    <col min="11777" max="12024" width="11.42578125" style="1"/>
    <col min="12025" max="12025" width="11.7109375" style="1" customWidth="1"/>
    <col min="12026" max="12026" width="22.7109375" style="1" customWidth="1"/>
    <col min="12027" max="12027" width="11.85546875" style="1" bestFit="1" customWidth="1"/>
    <col min="12028" max="12028" width="22.7109375" style="1" customWidth="1"/>
    <col min="12029" max="12029" width="20.140625" style="1" customWidth="1"/>
    <col min="12030" max="12030" width="22.7109375" style="1" customWidth="1"/>
    <col min="12031" max="12031" width="12.7109375" style="1" customWidth="1"/>
    <col min="12032" max="12032" width="22.7109375" style="1" customWidth="1"/>
    <col min="12033" max="12280" width="11.42578125" style="1"/>
    <col min="12281" max="12281" width="11.7109375" style="1" customWidth="1"/>
    <col min="12282" max="12282" width="22.7109375" style="1" customWidth="1"/>
    <col min="12283" max="12283" width="11.85546875" style="1" bestFit="1" customWidth="1"/>
    <col min="12284" max="12284" width="22.7109375" style="1" customWidth="1"/>
    <col min="12285" max="12285" width="20.140625" style="1" customWidth="1"/>
    <col min="12286" max="12286" width="22.7109375" style="1" customWidth="1"/>
    <col min="12287" max="12287" width="12.7109375" style="1" customWidth="1"/>
    <col min="12288" max="12288" width="22.7109375" style="1" customWidth="1"/>
    <col min="12289" max="12536" width="11.42578125" style="1"/>
    <col min="12537" max="12537" width="11.7109375" style="1" customWidth="1"/>
    <col min="12538" max="12538" width="22.7109375" style="1" customWidth="1"/>
    <col min="12539" max="12539" width="11.85546875" style="1" bestFit="1" customWidth="1"/>
    <col min="12540" max="12540" width="22.7109375" style="1" customWidth="1"/>
    <col min="12541" max="12541" width="20.140625" style="1" customWidth="1"/>
    <col min="12542" max="12542" width="22.7109375" style="1" customWidth="1"/>
    <col min="12543" max="12543" width="12.7109375" style="1" customWidth="1"/>
    <col min="12544" max="12544" width="22.7109375" style="1" customWidth="1"/>
    <col min="12545" max="12792" width="11.42578125" style="1"/>
    <col min="12793" max="12793" width="11.7109375" style="1" customWidth="1"/>
    <col min="12794" max="12794" width="22.7109375" style="1" customWidth="1"/>
    <col min="12795" max="12795" width="11.85546875" style="1" bestFit="1" customWidth="1"/>
    <col min="12796" max="12796" width="22.7109375" style="1" customWidth="1"/>
    <col min="12797" max="12797" width="20.140625" style="1" customWidth="1"/>
    <col min="12798" max="12798" width="22.7109375" style="1" customWidth="1"/>
    <col min="12799" max="12799" width="12.7109375" style="1" customWidth="1"/>
    <col min="12800" max="12800" width="22.7109375" style="1" customWidth="1"/>
    <col min="12801" max="13048" width="11.42578125" style="1"/>
    <col min="13049" max="13049" width="11.7109375" style="1" customWidth="1"/>
    <col min="13050" max="13050" width="22.7109375" style="1" customWidth="1"/>
    <col min="13051" max="13051" width="11.85546875" style="1" bestFit="1" customWidth="1"/>
    <col min="13052" max="13052" width="22.7109375" style="1" customWidth="1"/>
    <col min="13053" max="13053" width="20.140625" style="1" customWidth="1"/>
    <col min="13054" max="13054" width="22.7109375" style="1" customWidth="1"/>
    <col min="13055" max="13055" width="12.7109375" style="1" customWidth="1"/>
    <col min="13056" max="13056" width="22.7109375" style="1" customWidth="1"/>
    <col min="13057" max="13304" width="11.42578125" style="1"/>
    <col min="13305" max="13305" width="11.7109375" style="1" customWidth="1"/>
    <col min="13306" max="13306" width="22.7109375" style="1" customWidth="1"/>
    <col min="13307" max="13307" width="11.85546875" style="1" bestFit="1" customWidth="1"/>
    <col min="13308" max="13308" width="22.7109375" style="1" customWidth="1"/>
    <col min="13309" max="13309" width="20.140625" style="1" customWidth="1"/>
    <col min="13310" max="13310" width="22.7109375" style="1" customWidth="1"/>
    <col min="13311" max="13311" width="12.7109375" style="1" customWidth="1"/>
    <col min="13312" max="13312" width="22.7109375" style="1" customWidth="1"/>
    <col min="13313" max="13560" width="11.42578125" style="1"/>
    <col min="13561" max="13561" width="11.7109375" style="1" customWidth="1"/>
    <col min="13562" max="13562" width="22.7109375" style="1" customWidth="1"/>
    <col min="13563" max="13563" width="11.85546875" style="1" bestFit="1" customWidth="1"/>
    <col min="13564" max="13564" width="22.7109375" style="1" customWidth="1"/>
    <col min="13565" max="13565" width="20.140625" style="1" customWidth="1"/>
    <col min="13566" max="13566" width="22.7109375" style="1" customWidth="1"/>
    <col min="13567" max="13567" width="12.7109375" style="1" customWidth="1"/>
    <col min="13568" max="13568" width="22.7109375" style="1" customWidth="1"/>
    <col min="13569" max="13816" width="11.42578125" style="1"/>
    <col min="13817" max="13817" width="11.7109375" style="1" customWidth="1"/>
    <col min="13818" max="13818" width="22.7109375" style="1" customWidth="1"/>
    <col min="13819" max="13819" width="11.85546875" style="1" bestFit="1" customWidth="1"/>
    <col min="13820" max="13820" width="22.7109375" style="1" customWidth="1"/>
    <col min="13821" max="13821" width="20.140625" style="1" customWidth="1"/>
    <col min="13822" max="13822" width="22.7109375" style="1" customWidth="1"/>
    <col min="13823" max="13823" width="12.7109375" style="1" customWidth="1"/>
    <col min="13824" max="13824" width="22.7109375" style="1" customWidth="1"/>
    <col min="13825" max="14072" width="11.42578125" style="1"/>
    <col min="14073" max="14073" width="11.7109375" style="1" customWidth="1"/>
    <col min="14074" max="14074" width="22.7109375" style="1" customWidth="1"/>
    <col min="14075" max="14075" width="11.85546875" style="1" bestFit="1" customWidth="1"/>
    <col min="14076" max="14076" width="22.7109375" style="1" customWidth="1"/>
    <col min="14077" max="14077" width="20.140625" style="1" customWidth="1"/>
    <col min="14078" max="14078" width="22.7109375" style="1" customWidth="1"/>
    <col min="14079" max="14079" width="12.7109375" style="1" customWidth="1"/>
    <col min="14080" max="14080" width="22.7109375" style="1" customWidth="1"/>
    <col min="14081" max="14328" width="11.42578125" style="1"/>
    <col min="14329" max="14329" width="11.7109375" style="1" customWidth="1"/>
    <col min="14330" max="14330" width="22.7109375" style="1" customWidth="1"/>
    <col min="14331" max="14331" width="11.85546875" style="1" bestFit="1" customWidth="1"/>
    <col min="14332" max="14332" width="22.7109375" style="1" customWidth="1"/>
    <col min="14333" max="14333" width="20.140625" style="1" customWidth="1"/>
    <col min="14334" max="14334" width="22.7109375" style="1" customWidth="1"/>
    <col min="14335" max="14335" width="12.7109375" style="1" customWidth="1"/>
    <col min="14336" max="14336" width="22.7109375" style="1" customWidth="1"/>
    <col min="14337" max="14584" width="11.42578125" style="1"/>
    <col min="14585" max="14585" width="11.7109375" style="1" customWidth="1"/>
    <col min="14586" max="14586" width="22.7109375" style="1" customWidth="1"/>
    <col min="14587" max="14587" width="11.85546875" style="1" bestFit="1" customWidth="1"/>
    <col min="14588" max="14588" width="22.7109375" style="1" customWidth="1"/>
    <col min="14589" max="14589" width="20.140625" style="1" customWidth="1"/>
    <col min="14590" max="14590" width="22.7109375" style="1" customWidth="1"/>
    <col min="14591" max="14591" width="12.7109375" style="1" customWidth="1"/>
    <col min="14592" max="14592" width="22.7109375" style="1" customWidth="1"/>
    <col min="14593" max="14840" width="11.42578125" style="1"/>
    <col min="14841" max="14841" width="11.7109375" style="1" customWidth="1"/>
    <col min="14842" max="14842" width="22.7109375" style="1" customWidth="1"/>
    <col min="14843" max="14843" width="11.85546875" style="1" bestFit="1" customWidth="1"/>
    <col min="14844" max="14844" width="22.7109375" style="1" customWidth="1"/>
    <col min="14845" max="14845" width="20.140625" style="1" customWidth="1"/>
    <col min="14846" max="14846" width="22.7109375" style="1" customWidth="1"/>
    <col min="14847" max="14847" width="12.7109375" style="1" customWidth="1"/>
    <col min="14848" max="14848" width="22.7109375" style="1" customWidth="1"/>
    <col min="14849" max="15096" width="11.42578125" style="1"/>
    <col min="15097" max="15097" width="11.7109375" style="1" customWidth="1"/>
    <col min="15098" max="15098" width="22.7109375" style="1" customWidth="1"/>
    <col min="15099" max="15099" width="11.85546875" style="1" bestFit="1" customWidth="1"/>
    <col min="15100" max="15100" width="22.7109375" style="1" customWidth="1"/>
    <col min="15101" max="15101" width="20.140625" style="1" customWidth="1"/>
    <col min="15102" max="15102" width="22.7109375" style="1" customWidth="1"/>
    <col min="15103" max="15103" width="12.7109375" style="1" customWidth="1"/>
    <col min="15104" max="15104" width="22.7109375" style="1" customWidth="1"/>
    <col min="15105" max="15352" width="11.42578125" style="1"/>
    <col min="15353" max="15353" width="11.7109375" style="1" customWidth="1"/>
    <col min="15354" max="15354" width="22.7109375" style="1" customWidth="1"/>
    <col min="15355" max="15355" width="11.85546875" style="1" bestFit="1" customWidth="1"/>
    <col min="15356" max="15356" width="22.7109375" style="1" customWidth="1"/>
    <col min="15357" max="15357" width="20.140625" style="1" customWidth="1"/>
    <col min="15358" max="15358" width="22.7109375" style="1" customWidth="1"/>
    <col min="15359" max="15359" width="12.7109375" style="1" customWidth="1"/>
    <col min="15360" max="15360" width="22.7109375" style="1" customWidth="1"/>
    <col min="15361" max="15608" width="11.42578125" style="1"/>
    <col min="15609" max="15609" width="11.7109375" style="1" customWidth="1"/>
    <col min="15610" max="15610" width="22.7109375" style="1" customWidth="1"/>
    <col min="15611" max="15611" width="11.85546875" style="1" bestFit="1" customWidth="1"/>
    <col min="15612" max="15612" width="22.7109375" style="1" customWidth="1"/>
    <col min="15613" max="15613" width="20.140625" style="1" customWidth="1"/>
    <col min="15614" max="15614" width="22.7109375" style="1" customWidth="1"/>
    <col min="15615" max="15615" width="12.7109375" style="1" customWidth="1"/>
    <col min="15616" max="15616" width="22.7109375" style="1" customWidth="1"/>
    <col min="15617" max="15864" width="11.42578125" style="1"/>
    <col min="15865" max="15865" width="11.7109375" style="1" customWidth="1"/>
    <col min="15866" max="15866" width="22.7109375" style="1" customWidth="1"/>
    <col min="15867" max="15867" width="11.85546875" style="1" bestFit="1" customWidth="1"/>
    <col min="15868" max="15868" width="22.7109375" style="1" customWidth="1"/>
    <col min="15869" max="15869" width="20.140625" style="1" customWidth="1"/>
    <col min="15870" max="15870" width="22.7109375" style="1" customWidth="1"/>
    <col min="15871" max="15871" width="12.7109375" style="1" customWidth="1"/>
    <col min="15872" max="15872" width="22.7109375" style="1" customWidth="1"/>
    <col min="15873" max="16120" width="11.42578125" style="1"/>
    <col min="16121" max="16121" width="11.7109375" style="1" customWidth="1"/>
    <col min="16122" max="16122" width="22.7109375" style="1" customWidth="1"/>
    <col min="16123" max="16123" width="11.85546875" style="1" bestFit="1" customWidth="1"/>
    <col min="16124" max="16124" width="22.7109375" style="1" customWidth="1"/>
    <col min="16125" max="16125" width="20.140625" style="1" customWidth="1"/>
    <col min="16126" max="16126" width="22.7109375" style="1" customWidth="1"/>
    <col min="16127" max="16127" width="12.7109375" style="1" customWidth="1"/>
    <col min="16128" max="16128" width="22.7109375" style="1" customWidth="1"/>
    <col min="16129" max="16384" width="11.42578125" style="1"/>
  </cols>
  <sheetData>
    <row r="2" spans="1:9" x14ac:dyDescent="0.25">
      <c r="A2" s="89" t="s">
        <v>0</v>
      </c>
      <c r="B2" s="89"/>
      <c r="C2" s="89"/>
      <c r="D2" s="89"/>
      <c r="E2" s="89"/>
      <c r="F2" s="89"/>
      <c r="G2" s="89"/>
      <c r="H2" s="89"/>
    </row>
    <row r="3" spans="1:9" x14ac:dyDescent="0.25">
      <c r="A3" s="89"/>
      <c r="B3" s="89"/>
      <c r="C3" s="89"/>
      <c r="D3" s="89"/>
      <c r="E3" s="89"/>
      <c r="F3" s="89"/>
      <c r="G3" s="89"/>
      <c r="H3" s="89"/>
    </row>
    <row r="4" spans="1:9" x14ac:dyDescent="0.25">
      <c r="A4" s="89"/>
      <c r="B4" s="89"/>
      <c r="C4" s="89"/>
      <c r="D4" s="89"/>
      <c r="E4" s="89"/>
      <c r="F4" s="89"/>
      <c r="G4" s="89"/>
      <c r="H4" s="89"/>
      <c r="I4" s="1">
        <v>59</v>
      </c>
    </row>
    <row r="5" spans="1:9" x14ac:dyDescent="0.25">
      <c r="A5" s="89"/>
      <c r="B5" s="89"/>
      <c r="C5" s="89"/>
      <c r="D5" s="89"/>
      <c r="E5" s="89"/>
      <c r="F5" s="89"/>
      <c r="G5" s="89"/>
      <c r="H5" s="89"/>
    </row>
    <row r="6" spans="1:9" x14ac:dyDescent="0.25">
      <c r="A6" s="2"/>
      <c r="B6" s="2"/>
      <c r="C6" s="2"/>
      <c r="D6" s="2"/>
      <c r="E6" s="2"/>
      <c r="F6" s="2"/>
      <c r="G6" s="2"/>
      <c r="H6" s="2"/>
    </row>
    <row r="7" spans="1:9" ht="15" x14ac:dyDescent="0.25">
      <c r="A7" s="3" t="s">
        <v>1</v>
      </c>
      <c r="B7" s="11" t="str">
        <f>VLOOKUP(I4,base!1:1048576,3,3)</f>
        <v>OCTUBRE 2025</v>
      </c>
      <c r="C7" s="3"/>
      <c r="D7" s="3"/>
      <c r="E7" s="3"/>
      <c r="F7" s="3"/>
      <c r="G7" s="3"/>
      <c r="H7" s="3"/>
    </row>
    <row r="8" spans="1:9" x14ac:dyDescent="0.25">
      <c r="A8" s="3"/>
      <c r="B8" s="3"/>
      <c r="C8" s="3"/>
      <c r="D8" s="3"/>
      <c r="E8" s="3"/>
      <c r="F8" s="3"/>
      <c r="G8" s="3"/>
      <c r="H8" s="3"/>
    </row>
    <row r="9" spans="1:9" ht="12.75" thickBot="1" x14ac:dyDescent="0.3">
      <c r="A9" s="90" t="s">
        <v>2</v>
      </c>
      <c r="B9" s="90"/>
      <c r="C9" s="90"/>
      <c r="D9" s="90"/>
      <c r="E9" s="90"/>
      <c r="F9" s="90"/>
      <c r="G9" s="90"/>
      <c r="H9" s="90"/>
    </row>
    <row r="10" spans="1:9" ht="15.75" customHeight="1" x14ac:dyDescent="0.25">
      <c r="A10" s="91" t="str">
        <f>VLOOKUP(I4,base!1:1048576,4,3)</f>
        <v>Aunar esfuerzos técnicos, administrativos y financieros entre el Distrito Especial de Santiago de Cali – Secretaría de Salud Pública y la Entidad Asociada, para fortalecer la gestión del conocimiento en salud pública mediante la sistematización y análisis de la experiencia de implementación de los Equipos de Acción Comunitaria (EAC), con el fin de generar aprendizajes institucionales, evidencias técnicas y recomendaciones que orienten la mejora continua del modelo de salud distrital.</v>
      </c>
      <c r="B10" s="92"/>
      <c r="C10" s="92"/>
      <c r="D10" s="92"/>
      <c r="E10" s="92"/>
      <c r="F10" s="92"/>
      <c r="G10" s="92"/>
      <c r="H10" s="93"/>
    </row>
    <row r="11" spans="1:9" ht="15.75" customHeight="1" x14ac:dyDescent="0.25">
      <c r="A11" s="94"/>
      <c r="B11" s="95"/>
      <c r="C11" s="95"/>
      <c r="D11" s="95"/>
      <c r="E11" s="95"/>
      <c r="F11" s="95"/>
      <c r="G11" s="95"/>
      <c r="H11" s="96"/>
    </row>
    <row r="12" spans="1:9" ht="15.75" customHeight="1" x14ac:dyDescent="0.25">
      <c r="A12" s="94"/>
      <c r="B12" s="95"/>
      <c r="C12" s="95"/>
      <c r="D12" s="95"/>
      <c r="E12" s="95"/>
      <c r="F12" s="95"/>
      <c r="G12" s="95"/>
      <c r="H12" s="96"/>
    </row>
    <row r="13" spans="1:9" ht="15.75" customHeight="1" thickBot="1" x14ac:dyDescent="0.3">
      <c r="A13" s="97"/>
      <c r="B13" s="98"/>
      <c r="C13" s="98"/>
      <c r="D13" s="98"/>
      <c r="E13" s="98"/>
      <c r="F13" s="98"/>
      <c r="G13" s="98"/>
      <c r="H13" s="99"/>
    </row>
    <row r="14" spans="1:9" x14ac:dyDescent="0.25">
      <c r="A14" s="3"/>
      <c r="B14" s="3"/>
      <c r="C14" s="3"/>
      <c r="D14" s="3"/>
      <c r="E14" s="3"/>
      <c r="F14" s="3"/>
      <c r="G14" s="3"/>
      <c r="H14" s="3"/>
    </row>
    <row r="15" spans="1:9" ht="24" x14ac:dyDescent="0.25">
      <c r="A15" s="16" t="s">
        <v>3</v>
      </c>
      <c r="B15" s="16" t="s">
        <v>4</v>
      </c>
      <c r="C15" s="16" t="s">
        <v>5</v>
      </c>
      <c r="D15" s="16" t="s">
        <v>6</v>
      </c>
      <c r="E15" s="16" t="s">
        <v>7</v>
      </c>
      <c r="F15" s="16" t="s">
        <v>8</v>
      </c>
      <c r="G15" s="17" t="s">
        <v>9</v>
      </c>
      <c r="H15" s="16" t="s">
        <v>10</v>
      </c>
    </row>
    <row r="16" spans="1:9" ht="37.5" customHeight="1" x14ac:dyDescent="0.25">
      <c r="A16" s="25">
        <v>4145</v>
      </c>
      <c r="B16" s="26">
        <f>VLOOKUP(I4,base!1:1048576,6,3)</f>
        <v>13342201</v>
      </c>
      <c r="C16" s="26" t="str">
        <f>VLOOKUP(I4,base!1:1048576,14,3)</f>
        <v xml:space="preserve"> BP-26005457</v>
      </c>
      <c r="D16" s="26">
        <f>VLOOKUP(I4,base!1:1048576,22,3)</f>
        <v>61020040003</v>
      </c>
      <c r="E16" s="28" t="str">
        <f>VLOOKUP($I$4,base!$1:$1048576,30,3)</f>
        <v>BP-26005457/1/01/01/21</v>
      </c>
      <c r="F16" s="37" t="str">
        <f>VLOOKUP($I$4,base!$1:$1048576,38,3)</f>
        <v xml:space="preserve">Coordinar estudios sobre modelos de colaboración en investigación. </v>
      </c>
      <c r="G16" s="70" t="str">
        <f>VLOOKUP($I$4,base!$1:$1048576,46,3)</f>
        <v>2-320202008</v>
      </c>
      <c r="H16" s="15">
        <f>VLOOKUP($I$4,base!$1:$1048576,54,3)</f>
        <v>70000000</v>
      </c>
    </row>
    <row r="17" spans="1:8" ht="25.5" x14ac:dyDescent="0.25">
      <c r="A17" s="25">
        <v>4145</v>
      </c>
      <c r="B17" s="26">
        <f>VLOOKUP(I4,base!1:1048576,7,3)</f>
        <v>12420201</v>
      </c>
      <c r="C17" s="26" t="str">
        <f>VLOOKUP(I4,base!1:1048576,15,0)</f>
        <v xml:space="preserve"> BP-26005457</v>
      </c>
      <c r="D17" s="26">
        <f>VLOOKUP($I$4,base!$1:$1048576,23,0)</f>
        <v>61020040003</v>
      </c>
      <c r="E17" s="27" t="str">
        <f>VLOOKUP($I$4,base!$1:$1048576,31,0)</f>
        <v>BP-26005457/1/01/01/22</v>
      </c>
      <c r="F17" s="35" t="str">
        <f>VLOOKUP($I$4,base!$1:$1048576,39,0)</f>
        <v xml:space="preserve">Coordinar estudios sobre modelos de colaboración en investigación. </v>
      </c>
      <c r="G17" s="71" t="str">
        <f>VLOOKUP($I$4,base!$1:$1048576,47,0)</f>
        <v>2-320202008</v>
      </c>
      <c r="H17" s="15">
        <f>VLOOKUP($I$4,base!$1:$1048576,55,3)</f>
        <v>50000000</v>
      </c>
    </row>
    <row r="18" spans="1:8" ht="12.75" hidden="1" x14ac:dyDescent="0.25">
      <c r="A18" s="25">
        <v>4145</v>
      </c>
      <c r="B18" s="26">
        <f>VLOOKUP($I$4,base!$1:$1048576,8,0)</f>
        <v>0</v>
      </c>
      <c r="C18" s="26">
        <f>VLOOKUP($I$4,base!$1:$1048576,16,0)</f>
        <v>0</v>
      </c>
      <c r="D18" s="26">
        <f>VLOOKUP($I$4,base!$1:$1048576,24,0)</f>
        <v>0</v>
      </c>
      <c r="E18" s="27">
        <f>VLOOKUP($I$4,base!$1:$1048576,32,0)</f>
        <v>0</v>
      </c>
      <c r="F18" s="35">
        <f>VLOOKUP($I$4,base!$1:$1048576,40,0)</f>
        <v>0</v>
      </c>
      <c r="G18" s="27">
        <f>VLOOKUP($I$4,base!$1:$1048576,48,0)</f>
        <v>0</v>
      </c>
      <c r="H18" s="15">
        <f>VLOOKUP($I$4,base!$1:$1048576,56,3)</f>
        <v>0</v>
      </c>
    </row>
    <row r="19" spans="1:8" ht="12.75" hidden="1" x14ac:dyDescent="0.25">
      <c r="A19" s="25">
        <v>4145</v>
      </c>
      <c r="B19" s="26">
        <f>VLOOKUP($I$4,base!$1:$1048576,9,0)</f>
        <v>0</v>
      </c>
      <c r="C19" s="26">
        <f>VLOOKUP($I$4,base!$1:$1048576,17,0)</f>
        <v>0</v>
      </c>
      <c r="D19" s="26">
        <f>VLOOKUP($I$4,base!$1:$1048576,25,0)</f>
        <v>0</v>
      </c>
      <c r="E19" s="27">
        <f>VLOOKUP($I$4,base!$1:$1048576,33,0)</f>
        <v>0</v>
      </c>
      <c r="F19" s="35">
        <f>VLOOKUP($I$4,base!$1:$1048576,41,0)</f>
        <v>0</v>
      </c>
      <c r="G19" s="27">
        <f>VLOOKUP($I$4,base!$1:$1048576,49,0)</f>
        <v>0</v>
      </c>
      <c r="H19" s="15">
        <f>VLOOKUP($I$4,base!$1:$1048576,57,3)</f>
        <v>0</v>
      </c>
    </row>
    <row r="20" spans="1:8" ht="12.75" hidden="1" x14ac:dyDescent="0.25">
      <c r="A20" s="25">
        <v>4145</v>
      </c>
      <c r="B20" s="26">
        <f>VLOOKUP($I$4,base!$1:$1048576,10,0)</f>
        <v>0</v>
      </c>
      <c r="C20" s="26">
        <f>VLOOKUP($I$4,base!$1:$1048576,18,0)</f>
        <v>0</v>
      </c>
      <c r="D20" s="26">
        <f>VLOOKUP($I$4,base!$1:$1048576,25,0)</f>
        <v>0</v>
      </c>
      <c r="E20" s="27">
        <f>VLOOKUP($I$4,base!$1:$1048576,34,0)</f>
        <v>0</v>
      </c>
      <c r="F20" s="35">
        <f>VLOOKUP($I$4,base!$1:$1048576,42,0)</f>
        <v>0</v>
      </c>
      <c r="G20" s="27">
        <f>VLOOKUP($I$4,base!$1:$1048576,50,0)</f>
        <v>0</v>
      </c>
      <c r="H20" s="15">
        <f>VLOOKUP($I$4,base!$1:$1048576,58,3)</f>
        <v>0</v>
      </c>
    </row>
    <row r="21" spans="1:8" ht="12.75" hidden="1" x14ac:dyDescent="0.25">
      <c r="A21" s="25">
        <v>4145</v>
      </c>
      <c r="B21" s="26">
        <f>VLOOKUP($I$4,base!$1:$1048576,11,0)</f>
        <v>0</v>
      </c>
      <c r="C21" s="26">
        <f>VLOOKUP($I$4,base!$1:$1048576,19,0)</f>
        <v>0</v>
      </c>
      <c r="D21" s="26">
        <f>VLOOKUP($I$4,base!$1:$1048576,27,0)</f>
        <v>0</v>
      </c>
      <c r="E21" s="27">
        <f>VLOOKUP($I$4,base!$1:$1048576,35,0)</f>
        <v>0</v>
      </c>
      <c r="F21" s="35">
        <f>VLOOKUP($I$4,base!$1:$1048576,43,0)</f>
        <v>0</v>
      </c>
      <c r="G21" s="27">
        <f>VLOOKUP($I$4,base!$1:$1048576,51,0)</f>
        <v>0</v>
      </c>
      <c r="H21" s="15">
        <f>VLOOKUP($I$4,base!$1:$1048576,59,3)</f>
        <v>0</v>
      </c>
    </row>
    <row r="22" spans="1:8" ht="12.75" hidden="1" x14ac:dyDescent="0.25">
      <c r="A22" s="25">
        <v>4145</v>
      </c>
      <c r="B22" s="26">
        <f>VLOOKUP($I$4,base!$1:$1048576,12,0)</f>
        <v>0</v>
      </c>
      <c r="C22" s="26">
        <f>VLOOKUP($I$4,base!$1:$1048576,20,0)</f>
        <v>0</v>
      </c>
      <c r="D22" s="26">
        <f>VLOOKUP($I$4,base!$1:$1048576,28,0)</f>
        <v>0</v>
      </c>
      <c r="E22" s="27">
        <f>VLOOKUP($I$4,base!$1:$1048576,36,0)</f>
        <v>0</v>
      </c>
      <c r="F22" s="35">
        <f>VLOOKUP($I$4,base!$1:$1048576,44,0)</f>
        <v>0</v>
      </c>
      <c r="G22" s="27">
        <f>VLOOKUP($I$4,base!$1:$1048576,52,0)</f>
        <v>0</v>
      </c>
      <c r="H22" s="15">
        <f>VLOOKUP($I$4,base!$1:$1048576,60,3)</f>
        <v>0</v>
      </c>
    </row>
    <row r="23" spans="1:8" ht="12.75" hidden="1" x14ac:dyDescent="0.25">
      <c r="A23" s="25">
        <v>4145</v>
      </c>
      <c r="B23" s="26">
        <f>VLOOKUP($I$4,base!$1:$1048576,13,0)</f>
        <v>0</v>
      </c>
      <c r="C23" s="26">
        <f>VLOOKUP($I$4,base!$1:$1048576,21,0)</f>
        <v>0</v>
      </c>
      <c r="D23" s="26">
        <f>VLOOKUP($I$4,base!$1:$1048576,29,0)</f>
        <v>0</v>
      </c>
      <c r="E23" s="27">
        <f>VLOOKUP($I$4,base!$1:$1048576,37,0)</f>
        <v>0</v>
      </c>
      <c r="F23" s="35">
        <f>VLOOKUP($I$4,base!$1:$1048576,45,0)</f>
        <v>0</v>
      </c>
      <c r="G23" s="27">
        <f>VLOOKUP($I$4,base!$1:$1048576,53,0)</f>
        <v>0</v>
      </c>
      <c r="H23" s="15">
        <f>VLOOKUP($I$4,base!$1:$1048576,61,3)</f>
        <v>0</v>
      </c>
    </row>
    <row r="24" spans="1:8" ht="12" customHeight="1" x14ac:dyDescent="0.25">
      <c r="A24" s="4" t="s">
        <v>11</v>
      </c>
      <c r="B24" s="5"/>
      <c r="C24" s="6"/>
      <c r="D24" s="6"/>
      <c r="E24" s="6"/>
      <c r="F24" s="6"/>
      <c r="G24" s="6"/>
      <c r="H24" s="34">
        <f>SUM(H16:H23)</f>
        <v>120000000</v>
      </c>
    </row>
    <row r="25" spans="1:8" ht="12" customHeight="1" x14ac:dyDescent="0.25">
      <c r="A25" s="4" t="s">
        <v>12</v>
      </c>
      <c r="B25" s="5"/>
      <c r="C25" s="6"/>
      <c r="D25" s="6"/>
      <c r="E25" s="6"/>
      <c r="F25" s="6"/>
      <c r="G25" s="6"/>
      <c r="H25" s="7"/>
    </row>
    <row r="26" spans="1:8" ht="6.75" customHeight="1" x14ac:dyDescent="0.25">
      <c r="A26" s="4"/>
      <c r="B26" s="5"/>
      <c r="C26" s="6"/>
      <c r="D26" s="6"/>
      <c r="E26" s="6"/>
      <c r="F26" s="6"/>
      <c r="G26" s="6"/>
      <c r="H26" s="7"/>
    </row>
    <row r="27" spans="1:8" ht="12.75" thickBot="1" x14ac:dyDescent="0.3">
      <c r="A27" s="90" t="s">
        <v>13</v>
      </c>
      <c r="B27" s="90"/>
      <c r="C27" s="90"/>
      <c r="D27" s="90"/>
      <c r="E27" s="90"/>
      <c r="F27" s="90"/>
      <c r="G27" s="90"/>
      <c r="H27" s="90"/>
    </row>
    <row r="28" spans="1:8" ht="12.75" thickBot="1" x14ac:dyDescent="0.3">
      <c r="A28" s="100" t="s">
        <v>14</v>
      </c>
      <c r="B28" s="101"/>
      <c r="C28" s="102" t="s">
        <v>15</v>
      </c>
      <c r="D28" s="103"/>
      <c r="E28" s="104"/>
      <c r="F28" s="105" t="s">
        <v>16</v>
      </c>
      <c r="G28" s="106"/>
      <c r="H28" s="107"/>
    </row>
    <row r="29" spans="1:8" ht="12" customHeight="1" thickBot="1" x14ac:dyDescent="0.3">
      <c r="A29" s="83">
        <v>1</v>
      </c>
      <c r="B29" s="84"/>
      <c r="C29" s="85">
        <f>VLOOKUP($I$4,base!$1:$1048576,62,3)</f>
        <v>120000000</v>
      </c>
      <c r="D29" s="85">
        <f>VLOOKUP($I$4,base!$1:$1048576,22,0)</f>
        <v>61020040003</v>
      </c>
      <c r="E29" s="85">
        <f>VLOOKUP($I$4,base!$1:$1048576,22,0)</f>
        <v>61020040003</v>
      </c>
      <c r="F29" s="85" t="str">
        <f>VLOOKUP(I4,base!1:1048576,65,3)</f>
        <v>OCTUBRE 2025</v>
      </c>
      <c r="G29" s="85"/>
      <c r="H29" s="85"/>
    </row>
    <row r="30" spans="1:8" ht="12.75" hidden="1" customHeight="1" thickBot="1" x14ac:dyDescent="0.3">
      <c r="A30" s="83">
        <v>2</v>
      </c>
      <c r="B30" s="84"/>
      <c r="C30" s="85">
        <f>VLOOKUP($I$4,base!$1:$1048576,63,3)</f>
        <v>0</v>
      </c>
      <c r="D30" s="85">
        <f>VLOOKUP($I$4,base!$1:$1048576,22,0)</f>
        <v>61020040003</v>
      </c>
      <c r="E30" s="85">
        <f>VLOOKUP($I$4,base!$1:$1048576,22,0)</f>
        <v>61020040003</v>
      </c>
      <c r="F30" s="86">
        <f>VLOOKUP(I4,base!1:1048576,66,3)</f>
        <v>0</v>
      </c>
      <c r="G30" s="87"/>
      <c r="H30" s="88"/>
    </row>
    <row r="31" spans="1:8" ht="12.6" hidden="1" customHeight="1" thickBot="1" x14ac:dyDescent="0.3">
      <c r="A31" s="83">
        <v>3</v>
      </c>
      <c r="B31" s="84"/>
      <c r="C31" s="85">
        <f>VLOOKUP($I$4,base!$1:$1048576,50,3)</f>
        <v>0</v>
      </c>
      <c r="D31" s="85">
        <f>VLOOKUP($I$4,base!$1:$1048576,22,0)</f>
        <v>61020040003</v>
      </c>
      <c r="E31" s="85">
        <f>VLOOKUP($I$4,base!$1:$1048576,22,0)</f>
        <v>61020040003</v>
      </c>
      <c r="F31" s="85"/>
      <c r="G31" s="85"/>
      <c r="H31" s="85"/>
    </row>
    <row r="32" spans="1:8" ht="12.6" hidden="1" customHeight="1" thickBot="1" x14ac:dyDescent="0.3">
      <c r="A32" s="83">
        <v>4</v>
      </c>
      <c r="B32" s="84"/>
      <c r="C32" s="85">
        <f>VLOOKUP($I$4,base!$1:$1048576,51,3)</f>
        <v>0</v>
      </c>
      <c r="D32" s="85">
        <f>VLOOKUP($I$4,base!$1:$1048576,22,0)</f>
        <v>61020040003</v>
      </c>
      <c r="E32" s="85">
        <f>VLOOKUP($I$4,base!$1:$1048576,22,0)</f>
        <v>61020040003</v>
      </c>
      <c r="F32" s="86"/>
      <c r="G32" s="87"/>
      <c r="H32" s="88"/>
    </row>
    <row r="33" spans="1:8" ht="12.6" hidden="1" customHeight="1" thickBot="1" x14ac:dyDescent="0.3">
      <c r="A33" s="83">
        <v>5</v>
      </c>
      <c r="B33" s="84"/>
      <c r="C33" s="85">
        <f>VLOOKUP($I$4,base!$1:$1048576,52,3)</f>
        <v>0</v>
      </c>
      <c r="D33" s="85">
        <f>VLOOKUP($I$4,base!$1:$1048576,22,0)</f>
        <v>61020040003</v>
      </c>
      <c r="E33" s="85">
        <f>VLOOKUP($I$4,base!$1:$1048576,22,0)</f>
        <v>61020040003</v>
      </c>
      <c r="F33" s="85"/>
      <c r="G33" s="85"/>
      <c r="H33" s="85"/>
    </row>
    <row r="34" spans="1:8" ht="12.6" hidden="1" customHeight="1" thickBot="1" x14ac:dyDescent="0.3">
      <c r="A34" s="83">
        <v>6</v>
      </c>
      <c r="B34" s="84"/>
      <c r="C34" s="85">
        <f>VLOOKUP($I$4,base!$1:$1048576,53,3)</f>
        <v>0</v>
      </c>
      <c r="D34" s="85">
        <f>VLOOKUP($I$4,base!$1:$1048576,22,0)</f>
        <v>61020040003</v>
      </c>
      <c r="E34" s="85">
        <f>VLOOKUP($I$4,base!$1:$1048576,22,0)</f>
        <v>61020040003</v>
      </c>
      <c r="F34" s="86"/>
      <c r="G34" s="87"/>
      <c r="H34" s="88"/>
    </row>
    <row r="35" spans="1:8" ht="12.75" customHeight="1" thickBot="1" x14ac:dyDescent="0.3">
      <c r="A35" s="132" t="s">
        <v>17</v>
      </c>
      <c r="B35" s="133"/>
      <c r="C35" s="131">
        <f>H24</f>
        <v>120000000</v>
      </c>
      <c r="D35" s="87"/>
      <c r="E35" s="88"/>
      <c r="F35" s="85"/>
      <c r="G35" s="85"/>
      <c r="H35" s="85"/>
    </row>
    <row r="36" spans="1:8" ht="12.75" thickBot="1" x14ac:dyDescent="0.3">
      <c r="A36" s="3"/>
      <c r="B36" s="3"/>
      <c r="C36" s="8"/>
      <c r="D36" s="8"/>
      <c r="E36" s="8"/>
      <c r="F36" s="86"/>
      <c r="G36" s="87"/>
      <c r="H36" s="88"/>
    </row>
    <row r="37" spans="1:8" ht="12.75" thickBot="1" x14ac:dyDescent="0.3">
      <c r="A37" s="100" t="s">
        <v>18</v>
      </c>
      <c r="B37" s="110"/>
      <c r="C37" s="100" t="s">
        <v>18</v>
      </c>
      <c r="D37" s="101"/>
      <c r="E37" s="100" t="s">
        <v>19</v>
      </c>
      <c r="F37" s="101"/>
      <c r="G37" s="100" t="s">
        <v>19</v>
      </c>
      <c r="H37" s="101"/>
    </row>
    <row r="38" spans="1:8" x14ac:dyDescent="0.25">
      <c r="A38" s="111"/>
      <c r="B38" s="112"/>
      <c r="C38" s="111"/>
      <c r="D38" s="112"/>
      <c r="E38" s="111"/>
      <c r="F38" s="112"/>
      <c r="G38" s="111"/>
      <c r="H38" s="112"/>
    </row>
    <row r="39" spans="1:8" x14ac:dyDescent="0.25">
      <c r="A39" s="113"/>
      <c r="B39" s="114"/>
      <c r="C39" s="113"/>
      <c r="D39" s="114"/>
      <c r="E39" s="113"/>
      <c r="F39" s="114"/>
      <c r="G39" s="113"/>
      <c r="H39" s="114"/>
    </row>
    <row r="40" spans="1:8" ht="12.75" thickBot="1" x14ac:dyDescent="0.3">
      <c r="A40" s="115"/>
      <c r="B40" s="116"/>
      <c r="C40" s="115"/>
      <c r="D40" s="116"/>
      <c r="E40" s="115"/>
      <c r="F40" s="116"/>
      <c r="G40" s="115"/>
      <c r="H40" s="116"/>
    </row>
    <row r="41" spans="1:8" x14ac:dyDescent="0.25">
      <c r="A41" s="123" t="s">
        <v>20</v>
      </c>
      <c r="B41" s="124"/>
      <c r="C41" s="125" t="s">
        <v>20</v>
      </c>
      <c r="D41" s="126"/>
      <c r="E41" s="123" t="s">
        <v>20</v>
      </c>
      <c r="F41" s="126"/>
      <c r="G41" s="123" t="s">
        <v>20</v>
      </c>
      <c r="H41" s="126"/>
    </row>
    <row r="42" spans="1:8" ht="24" x14ac:dyDescent="0.25">
      <c r="A42" s="44" t="s">
        <v>21</v>
      </c>
      <c r="B42" s="43" t="str">
        <f>VLOOKUP($I$4,base!$1:$1048576,69,3)</f>
        <v>LUIS GUILLERMO ECHEVERRY MARULANDA</v>
      </c>
      <c r="C42" s="45" t="s">
        <v>21</v>
      </c>
      <c r="D42" s="41">
        <f>VLOOKUP($I$4,base!$1:$1048576,71,3)</f>
        <v>0</v>
      </c>
      <c r="E42" s="9" t="s">
        <v>21</v>
      </c>
      <c r="F42" s="41" t="str">
        <f>VLOOKUP($I$4,base!$1:$1048576,73,3)</f>
        <v>GERMAN ESCOBAR MORALES</v>
      </c>
      <c r="G42" s="9" t="s">
        <v>21</v>
      </c>
      <c r="H42" s="10"/>
    </row>
    <row r="43" spans="1:8" ht="24" customHeight="1" x14ac:dyDescent="0.25">
      <c r="A43" s="119" t="s">
        <v>22</v>
      </c>
      <c r="B43" s="117" t="str">
        <f>VLOOKUP($I$4,base!$1:$1048576,70,3)</f>
        <v>Jefe de Unidad de Apoyo a la Gestion</v>
      </c>
      <c r="C43" s="127" t="s">
        <v>22</v>
      </c>
      <c r="D43" s="117">
        <f>VLOOKUP($I$4,base!$1:$1048576,72,3)</f>
        <v>0</v>
      </c>
      <c r="E43" s="129" t="s">
        <v>22</v>
      </c>
      <c r="F43" s="117" t="str">
        <f>VLOOKUP($I$4,base!$1:$1048576,74,3)</f>
        <v>Secretario de Despacho</v>
      </c>
      <c r="G43" s="129" t="s">
        <v>22</v>
      </c>
      <c r="H43" s="108"/>
    </row>
    <row r="44" spans="1:8" ht="15" customHeight="1" thickBot="1" x14ac:dyDescent="0.3">
      <c r="A44" s="120"/>
      <c r="B44" s="118"/>
      <c r="C44" s="128"/>
      <c r="D44" s="118"/>
      <c r="E44" s="130"/>
      <c r="F44" s="118"/>
      <c r="G44" s="130"/>
      <c r="H44" s="109"/>
    </row>
    <row r="45" spans="1:8" ht="12.75" customHeight="1" x14ac:dyDescent="0.25">
      <c r="A45" s="122" t="s">
        <v>23</v>
      </c>
      <c r="B45" s="122"/>
      <c r="C45" s="122"/>
      <c r="D45" s="122"/>
      <c r="E45" s="122"/>
      <c r="F45" s="122"/>
      <c r="G45" s="122"/>
      <c r="H45" s="122"/>
    </row>
    <row r="46" spans="1:8" ht="18" customHeight="1" x14ac:dyDescent="0.25">
      <c r="A46" s="3"/>
      <c r="B46" s="3"/>
      <c r="C46" s="3"/>
      <c r="D46" s="3"/>
      <c r="E46" s="3"/>
      <c r="F46" s="3"/>
      <c r="G46" s="121"/>
      <c r="H46" s="121"/>
    </row>
    <row r="47" spans="1:8" x14ac:dyDescent="0.25">
      <c r="A47" s="3"/>
      <c r="B47" s="3"/>
      <c r="C47" s="3"/>
      <c r="D47" s="3"/>
      <c r="E47" s="3"/>
      <c r="F47" s="3"/>
      <c r="G47" s="3"/>
      <c r="H47" s="3"/>
    </row>
    <row r="48" spans="1:8" x14ac:dyDescent="0.25">
      <c r="A48" s="3"/>
      <c r="B48" s="3"/>
      <c r="C48" s="3"/>
      <c r="D48" s="3"/>
      <c r="E48" s="3"/>
      <c r="F48" s="3"/>
      <c r="G48" s="3"/>
      <c r="H48" s="3"/>
    </row>
    <row r="49" spans="1:8" x14ac:dyDescent="0.25">
      <c r="A49" s="3"/>
      <c r="B49" s="3"/>
      <c r="C49" s="3"/>
      <c r="D49" s="3"/>
      <c r="E49" s="3"/>
      <c r="F49" s="3"/>
      <c r="G49" s="3"/>
      <c r="H49" s="3"/>
    </row>
    <row r="50" spans="1:8" x14ac:dyDescent="0.25">
      <c r="A50" s="3"/>
      <c r="B50" s="3"/>
      <c r="C50" s="3"/>
      <c r="D50" s="3"/>
      <c r="E50" s="3"/>
      <c r="F50" s="3"/>
      <c r="G50" s="3"/>
      <c r="H50" s="3"/>
    </row>
    <row r="51" spans="1:8" x14ac:dyDescent="0.25">
      <c r="A51" s="3"/>
      <c r="B51" s="3"/>
      <c r="C51" s="3"/>
      <c r="D51" s="3"/>
      <c r="E51" s="3"/>
      <c r="F51" s="3"/>
      <c r="G51" s="3"/>
      <c r="H51" s="3"/>
    </row>
    <row r="52" spans="1:8" x14ac:dyDescent="0.25">
      <c r="A52" s="3"/>
      <c r="B52" s="3"/>
      <c r="C52" s="3"/>
      <c r="D52" s="3"/>
      <c r="E52" s="3"/>
      <c r="F52" s="3"/>
      <c r="G52" s="3"/>
      <c r="H52" s="3"/>
    </row>
    <row r="53" spans="1:8" x14ac:dyDescent="0.25">
      <c r="A53" s="3"/>
      <c r="C53" s="3"/>
      <c r="D53" s="3"/>
      <c r="E53" s="3"/>
      <c r="F53" s="3"/>
      <c r="G53" s="3"/>
      <c r="H53" s="3"/>
    </row>
    <row r="54" spans="1:8" x14ac:dyDescent="0.25">
      <c r="A54" s="3"/>
      <c r="C54" s="3"/>
      <c r="D54" s="3"/>
      <c r="E54" s="3"/>
      <c r="F54" s="3"/>
      <c r="G54" s="3"/>
      <c r="H54" s="3"/>
    </row>
    <row r="55" spans="1:8" x14ac:dyDescent="0.25">
      <c r="A55" s="3"/>
      <c r="B55" s="3"/>
      <c r="C55" s="3"/>
      <c r="D55" s="3"/>
      <c r="E55" s="3"/>
      <c r="F55" s="3"/>
      <c r="G55" s="3"/>
      <c r="H55" s="3"/>
    </row>
    <row r="56" spans="1:8" x14ac:dyDescent="0.25">
      <c r="A56" s="3"/>
      <c r="B56" s="3"/>
      <c r="C56" s="3"/>
      <c r="D56" s="3"/>
      <c r="E56" s="3"/>
      <c r="F56" s="3"/>
      <c r="G56" s="3"/>
      <c r="H56" s="3"/>
    </row>
    <row r="57" spans="1:8" x14ac:dyDescent="0.25">
      <c r="A57" s="3"/>
      <c r="B57" s="3"/>
      <c r="C57" s="3"/>
      <c r="D57" s="3"/>
      <c r="E57" s="3"/>
      <c r="F57" s="3"/>
      <c r="G57" s="3"/>
      <c r="H57" s="3"/>
    </row>
    <row r="58" spans="1:8" x14ac:dyDescent="0.25">
      <c r="A58" s="3"/>
      <c r="B58" s="3"/>
      <c r="C58" s="3"/>
      <c r="D58" s="3"/>
      <c r="E58" s="3"/>
      <c r="F58" s="3"/>
      <c r="G58" s="3"/>
      <c r="H58" s="3"/>
    </row>
    <row r="59" spans="1:8" x14ac:dyDescent="0.25">
      <c r="A59" s="3"/>
      <c r="B59" s="3"/>
      <c r="C59" s="3"/>
      <c r="D59" s="3"/>
      <c r="E59" s="3"/>
      <c r="F59" s="3"/>
      <c r="G59" s="3"/>
      <c r="H59" s="3"/>
    </row>
    <row r="60" spans="1:8" x14ac:dyDescent="0.25">
      <c r="A60" s="3"/>
      <c r="B60" s="3"/>
      <c r="C60" s="3"/>
      <c r="D60" s="3"/>
      <c r="E60" s="3"/>
      <c r="F60" s="3"/>
      <c r="G60" s="3"/>
      <c r="H60" s="3"/>
    </row>
    <row r="61" spans="1:8" x14ac:dyDescent="0.25">
      <c r="A61" s="3"/>
      <c r="B61" s="3"/>
      <c r="C61" s="3"/>
      <c r="D61" s="3"/>
      <c r="E61" s="3"/>
      <c r="F61" s="3"/>
      <c r="G61" s="3"/>
      <c r="H61" s="3"/>
    </row>
    <row r="62" spans="1:8" x14ac:dyDescent="0.25">
      <c r="A62" s="3"/>
      <c r="B62" s="3"/>
      <c r="C62" s="3"/>
      <c r="D62" s="3"/>
      <c r="E62" s="3"/>
      <c r="F62" s="3"/>
      <c r="G62" s="3"/>
      <c r="H62" s="3"/>
    </row>
    <row r="63" spans="1:8" x14ac:dyDescent="0.25">
      <c r="A63" s="3"/>
      <c r="B63" s="3"/>
      <c r="C63" s="3"/>
      <c r="D63" s="3"/>
      <c r="E63" s="3"/>
      <c r="F63" s="3"/>
      <c r="G63" s="3"/>
      <c r="H63" s="3"/>
    </row>
    <row r="64" spans="1:8" x14ac:dyDescent="0.25">
      <c r="A64" s="3"/>
      <c r="B64" s="3"/>
      <c r="C64" s="3"/>
      <c r="D64" s="3"/>
      <c r="E64" s="3"/>
      <c r="F64" s="3"/>
      <c r="G64" s="3"/>
      <c r="H64" s="3"/>
    </row>
    <row r="65" spans="1:8" x14ac:dyDescent="0.25">
      <c r="A65" s="3"/>
      <c r="B65" s="3"/>
      <c r="C65" s="3"/>
      <c r="D65" s="3"/>
      <c r="E65" s="3"/>
      <c r="F65" s="3"/>
      <c r="G65" s="3"/>
      <c r="H65" s="3"/>
    </row>
    <row r="66" spans="1:8" x14ac:dyDescent="0.25">
      <c r="A66" s="3"/>
      <c r="B66" s="3"/>
      <c r="C66" s="3"/>
      <c r="D66" s="3"/>
      <c r="E66" s="3"/>
      <c r="F66" s="3"/>
      <c r="G66" s="3"/>
      <c r="H66" s="3"/>
    </row>
    <row r="67" spans="1:8" x14ac:dyDescent="0.25">
      <c r="A67" s="3"/>
      <c r="B67" s="3"/>
      <c r="C67" s="3"/>
      <c r="D67" s="3"/>
      <c r="E67" s="3"/>
      <c r="F67" s="3"/>
      <c r="G67" s="3"/>
      <c r="H67" s="3"/>
    </row>
    <row r="68" spans="1:8" x14ac:dyDescent="0.25">
      <c r="A68" s="3"/>
      <c r="B68" s="3"/>
      <c r="C68" s="3"/>
      <c r="D68" s="3"/>
      <c r="E68" s="3"/>
      <c r="F68" s="3"/>
      <c r="G68" s="3"/>
      <c r="H68" s="3"/>
    </row>
    <row r="69" spans="1:8" x14ac:dyDescent="0.25">
      <c r="A69" s="3"/>
      <c r="B69" s="3"/>
      <c r="C69" s="3"/>
      <c r="D69" s="3"/>
      <c r="E69" s="3"/>
      <c r="F69" s="3"/>
      <c r="G69" s="3"/>
      <c r="H69" s="3"/>
    </row>
    <row r="70" spans="1:8" x14ac:dyDescent="0.25">
      <c r="A70" s="3"/>
      <c r="B70" s="3"/>
      <c r="C70" s="3"/>
      <c r="D70" s="3"/>
      <c r="E70" s="3"/>
      <c r="F70" s="3"/>
      <c r="G70" s="3"/>
      <c r="H70" s="3"/>
    </row>
    <row r="71" spans="1:8" x14ac:dyDescent="0.25">
      <c r="A71" s="3"/>
      <c r="B71" s="3"/>
      <c r="C71" s="3"/>
      <c r="D71" s="3"/>
      <c r="E71" s="3"/>
      <c r="F71" s="3"/>
      <c r="G71" s="3"/>
      <c r="H71" s="3"/>
    </row>
    <row r="72" spans="1:8" x14ac:dyDescent="0.25">
      <c r="A72" s="3"/>
      <c r="B72" s="3"/>
      <c r="C72" s="3"/>
      <c r="D72" s="3"/>
      <c r="E72" s="3"/>
      <c r="F72" s="3"/>
      <c r="G72" s="3"/>
      <c r="H72" s="3"/>
    </row>
    <row r="73" spans="1:8" x14ac:dyDescent="0.25">
      <c r="A73" s="3"/>
      <c r="B73" s="3"/>
      <c r="C73" s="3"/>
      <c r="D73" s="3"/>
      <c r="E73" s="3"/>
      <c r="F73" s="3"/>
      <c r="G73" s="3"/>
      <c r="H73" s="3"/>
    </row>
    <row r="74" spans="1:8" x14ac:dyDescent="0.25">
      <c r="A74" s="3"/>
      <c r="B74" s="3"/>
      <c r="C74" s="3"/>
      <c r="D74" s="3"/>
      <c r="E74" s="3"/>
      <c r="F74" s="3"/>
      <c r="G74" s="3"/>
      <c r="H74" s="3"/>
    </row>
    <row r="75" spans="1:8" x14ac:dyDescent="0.25">
      <c r="A75" s="3"/>
      <c r="B75" s="3"/>
      <c r="C75" s="3"/>
      <c r="D75" s="3"/>
      <c r="E75" s="3"/>
      <c r="F75" s="3"/>
      <c r="G75" s="3"/>
      <c r="H75" s="3"/>
    </row>
    <row r="76" spans="1:8" x14ac:dyDescent="0.25">
      <c r="A76" s="3"/>
      <c r="B76" s="3"/>
      <c r="C76" s="3"/>
      <c r="D76" s="3"/>
      <c r="E76" s="3"/>
      <c r="F76" s="3"/>
      <c r="G76" s="3"/>
      <c r="H76" s="3"/>
    </row>
    <row r="77" spans="1:8" x14ac:dyDescent="0.25">
      <c r="A77" s="3"/>
      <c r="B77" s="3"/>
      <c r="C77" s="3"/>
      <c r="D77" s="3"/>
      <c r="E77" s="3"/>
      <c r="F77" s="3"/>
      <c r="G77" s="3"/>
      <c r="H77" s="3"/>
    </row>
    <row r="78" spans="1:8" x14ac:dyDescent="0.25">
      <c r="A78" s="3"/>
      <c r="B78" s="3"/>
      <c r="C78" s="3"/>
      <c r="D78" s="3"/>
      <c r="E78" s="3"/>
      <c r="F78" s="3"/>
      <c r="G78" s="3"/>
      <c r="H78" s="3"/>
    </row>
  </sheetData>
  <mergeCells count="51">
    <mergeCell ref="A32:B32"/>
    <mergeCell ref="C35:E35"/>
    <mergeCell ref="C33:E33"/>
    <mergeCell ref="F33:H33"/>
    <mergeCell ref="A35:B35"/>
    <mergeCell ref="C34:E34"/>
    <mergeCell ref="F35:H35"/>
    <mergeCell ref="A34:B34"/>
    <mergeCell ref="G46:H46"/>
    <mergeCell ref="A45:H45"/>
    <mergeCell ref="A41:B41"/>
    <mergeCell ref="C41:D41"/>
    <mergeCell ref="E41:F41"/>
    <mergeCell ref="G41:H41"/>
    <mergeCell ref="C43:C44"/>
    <mergeCell ref="D43:D44"/>
    <mergeCell ref="E43:E44"/>
    <mergeCell ref="F43:F44"/>
    <mergeCell ref="G43:G44"/>
    <mergeCell ref="F36:H36"/>
    <mergeCell ref="F32:H32"/>
    <mergeCell ref="A33:B33"/>
    <mergeCell ref="H43:H44"/>
    <mergeCell ref="A37:B37"/>
    <mergeCell ref="C37:D37"/>
    <mergeCell ref="E37:F37"/>
    <mergeCell ref="G37:H37"/>
    <mergeCell ref="A38:B40"/>
    <mergeCell ref="C38:D40"/>
    <mergeCell ref="E38:F40"/>
    <mergeCell ref="G38:H40"/>
    <mergeCell ref="B43:B44"/>
    <mergeCell ref="A43:A44"/>
    <mergeCell ref="C32:E32"/>
    <mergeCell ref="F34:H34"/>
    <mergeCell ref="A2:H5"/>
    <mergeCell ref="A9:H9"/>
    <mergeCell ref="A10:H13"/>
    <mergeCell ref="A27:H27"/>
    <mergeCell ref="A28:B28"/>
    <mergeCell ref="C28:E28"/>
    <mergeCell ref="F28:H28"/>
    <mergeCell ref="A29:B29"/>
    <mergeCell ref="C29:E29"/>
    <mergeCell ref="F29:H29"/>
    <mergeCell ref="A30:B30"/>
    <mergeCell ref="A31:B31"/>
    <mergeCell ref="C30:E30"/>
    <mergeCell ref="C31:E31"/>
    <mergeCell ref="F30:H30"/>
    <mergeCell ref="F31:H31"/>
  </mergeCells>
  <conditionalFormatting sqref="F16">
    <cfRule type="cellIs" dxfId="29" priority="7" stopIfTrue="1" operator="equal">
      <formula>"ESCRIBA AQUÍ EL NOMBRE DEL CAPITULO"</formula>
    </cfRule>
  </conditionalFormatting>
  <pageMargins left="0.7" right="0.7" top="0.75" bottom="0.75" header="0.3" footer="0.3"/>
  <pageSetup scale="7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W102"/>
  <sheetViews>
    <sheetView topLeftCell="BC1" zoomScale="90" zoomScaleNormal="90" workbookViewId="0">
      <pane ySplit="2" topLeftCell="A57" activePane="bottomLeft" state="frozen"/>
      <selection activeCell="AI2" sqref="AI2"/>
      <selection pane="bottomLeft" activeCell="BU62" sqref="BI61:BU62"/>
    </sheetView>
  </sheetViews>
  <sheetFormatPr baseColWidth="10" defaultColWidth="10.85546875" defaultRowHeight="12.75" x14ac:dyDescent="0.25"/>
  <cols>
    <col min="1" max="1" width="15" style="24" bestFit="1" customWidth="1"/>
    <col min="2" max="2" width="32" style="24" bestFit="1" customWidth="1"/>
    <col min="3" max="3" width="15.5703125" style="24" bestFit="1" customWidth="1"/>
    <col min="4" max="4" width="88.42578125" style="24" bestFit="1" customWidth="1"/>
    <col min="5" max="5" width="16.140625" style="24" bestFit="1" customWidth="1"/>
    <col min="6" max="6" width="12.5703125" style="24" bestFit="1" customWidth="1"/>
    <col min="7" max="8" width="11.42578125" style="24" customWidth="1"/>
    <col min="9" max="13" width="11.28515625" style="24" customWidth="1"/>
    <col min="14" max="14" width="13.28515625" style="24" bestFit="1" customWidth="1"/>
    <col min="15" max="21" width="13.28515625" style="24" customWidth="1"/>
    <col min="22" max="29" width="14.42578125" style="24" customWidth="1"/>
    <col min="30" max="30" width="24.140625" style="24" bestFit="1" customWidth="1"/>
    <col min="31" max="35" width="21.7109375" style="24" bestFit="1" customWidth="1"/>
    <col min="36" max="37" width="21.7109375" style="24" customWidth="1"/>
    <col min="38" max="38" width="41.42578125" style="24" customWidth="1"/>
    <col min="39" max="39" width="34.140625" style="24" customWidth="1"/>
    <col min="40" max="45" width="36.28515625" style="24" customWidth="1"/>
    <col min="46" max="46" width="24.28515625" style="24" bestFit="1" customWidth="1"/>
    <col min="47" max="48" width="17.5703125" style="24" bestFit="1" customWidth="1"/>
    <col min="49" max="51" width="16.85546875" style="24" bestFit="1" customWidth="1"/>
    <col min="52" max="53" width="16.85546875" style="24" customWidth="1"/>
    <col min="54" max="54" width="15.28515625" style="36" bestFit="1" customWidth="1"/>
    <col min="55" max="56" width="14.7109375" style="36" customWidth="1"/>
    <col min="57" max="61" width="14.140625" style="36" customWidth="1"/>
    <col min="62" max="63" width="12.28515625" style="36" bestFit="1" customWidth="1"/>
    <col min="64" max="64" width="11" style="36" customWidth="1"/>
    <col min="65" max="68" width="16.42578125" style="24" bestFit="1" customWidth="1"/>
    <col min="69" max="69" width="25.7109375" style="24" customWidth="1"/>
    <col min="70" max="71" width="18.85546875" style="24" customWidth="1"/>
    <col min="72" max="74" width="18.7109375" style="24" customWidth="1"/>
    <col min="75" max="75" width="15.85546875" style="24" customWidth="1"/>
    <col min="76" max="16384" width="10.85546875" style="58"/>
  </cols>
  <sheetData>
    <row r="1" spans="1:75" x14ac:dyDescent="0.25">
      <c r="A1" s="21">
        <v>1</v>
      </c>
      <c r="B1" s="21">
        <v>2</v>
      </c>
      <c r="C1" s="21">
        <v>3</v>
      </c>
      <c r="D1" s="21">
        <v>4</v>
      </c>
      <c r="E1" s="21">
        <v>5</v>
      </c>
      <c r="F1" s="21">
        <v>6</v>
      </c>
      <c r="G1" s="21">
        <v>7</v>
      </c>
      <c r="H1" s="21">
        <v>8</v>
      </c>
      <c r="I1" s="21">
        <v>9</v>
      </c>
      <c r="J1" s="21">
        <v>10</v>
      </c>
      <c r="K1" s="21">
        <v>11</v>
      </c>
      <c r="L1" s="21">
        <v>12</v>
      </c>
      <c r="M1" s="21">
        <v>13</v>
      </c>
      <c r="N1" s="21">
        <v>14</v>
      </c>
      <c r="O1" s="21">
        <v>15</v>
      </c>
      <c r="P1" s="21">
        <v>16</v>
      </c>
      <c r="Q1" s="21">
        <v>17</v>
      </c>
      <c r="R1" s="21">
        <v>18</v>
      </c>
      <c r="S1" s="21">
        <v>19</v>
      </c>
      <c r="T1" s="21">
        <v>20</v>
      </c>
      <c r="U1" s="21">
        <v>21</v>
      </c>
      <c r="V1" s="21">
        <v>22</v>
      </c>
      <c r="W1" s="21">
        <v>23</v>
      </c>
      <c r="X1" s="21">
        <v>24</v>
      </c>
      <c r="Y1" s="21">
        <v>25</v>
      </c>
      <c r="Z1" s="21">
        <v>26</v>
      </c>
      <c r="AA1" s="21">
        <v>27</v>
      </c>
      <c r="AB1" s="21">
        <v>28</v>
      </c>
      <c r="AC1" s="21">
        <v>29</v>
      </c>
      <c r="AD1" s="21">
        <v>30</v>
      </c>
      <c r="AE1" s="21">
        <v>31</v>
      </c>
      <c r="AF1" s="21">
        <v>32</v>
      </c>
      <c r="AG1" s="21">
        <v>33</v>
      </c>
      <c r="AH1" s="21">
        <v>34</v>
      </c>
      <c r="AI1" s="21">
        <v>35</v>
      </c>
      <c r="AJ1" s="21">
        <v>36</v>
      </c>
      <c r="AK1" s="21">
        <v>37</v>
      </c>
      <c r="AL1" s="21">
        <v>38</v>
      </c>
      <c r="AM1" s="21">
        <v>39</v>
      </c>
      <c r="AN1" s="21">
        <v>40</v>
      </c>
      <c r="AO1" s="21">
        <v>41</v>
      </c>
      <c r="AP1" s="21">
        <v>42</v>
      </c>
      <c r="AQ1" s="21">
        <v>43</v>
      </c>
      <c r="AR1" s="21">
        <v>44</v>
      </c>
      <c r="AS1" s="21">
        <v>45</v>
      </c>
      <c r="AT1" s="21">
        <v>46</v>
      </c>
      <c r="AU1" s="21">
        <v>47</v>
      </c>
      <c r="AV1" s="21">
        <v>48</v>
      </c>
      <c r="AW1" s="21">
        <v>49</v>
      </c>
      <c r="AX1" s="21">
        <v>50</v>
      </c>
      <c r="AY1" s="21">
        <v>51</v>
      </c>
      <c r="AZ1" s="21">
        <v>52</v>
      </c>
      <c r="BA1" s="21">
        <v>53</v>
      </c>
      <c r="BB1" s="21">
        <v>54</v>
      </c>
      <c r="BC1" s="21">
        <v>55</v>
      </c>
      <c r="BD1" s="21">
        <v>56</v>
      </c>
      <c r="BE1" s="21">
        <v>57</v>
      </c>
      <c r="BF1" s="21">
        <v>58</v>
      </c>
      <c r="BG1" s="21">
        <v>59</v>
      </c>
      <c r="BH1" s="21">
        <v>60</v>
      </c>
      <c r="BI1" s="21">
        <v>61</v>
      </c>
      <c r="BJ1" s="21">
        <v>62</v>
      </c>
      <c r="BK1" s="21">
        <v>63</v>
      </c>
      <c r="BL1" s="21">
        <v>64</v>
      </c>
      <c r="BM1" s="21">
        <v>65</v>
      </c>
      <c r="BN1" s="21">
        <v>66</v>
      </c>
      <c r="BO1" s="21">
        <v>67</v>
      </c>
      <c r="BP1" s="21">
        <v>68</v>
      </c>
      <c r="BQ1" s="21">
        <v>69</v>
      </c>
      <c r="BR1" s="21">
        <v>70</v>
      </c>
      <c r="BS1" s="21">
        <v>71</v>
      </c>
      <c r="BT1" s="21">
        <v>72</v>
      </c>
      <c r="BU1" s="21">
        <v>73</v>
      </c>
      <c r="BV1" s="21">
        <v>74</v>
      </c>
      <c r="BW1" s="21"/>
    </row>
    <row r="2" spans="1:75" ht="25.5" x14ac:dyDescent="0.25">
      <c r="A2" s="51" t="s">
        <v>28</v>
      </c>
      <c r="B2" s="51" t="s">
        <v>72</v>
      </c>
      <c r="C2" s="51" t="s">
        <v>29</v>
      </c>
      <c r="D2" s="51" t="s">
        <v>25</v>
      </c>
      <c r="E2" s="51" t="s">
        <v>30</v>
      </c>
      <c r="F2" s="51" t="s">
        <v>247</v>
      </c>
      <c r="G2" s="51" t="s">
        <v>246</v>
      </c>
      <c r="H2" s="51" t="s">
        <v>50</v>
      </c>
      <c r="I2" s="51" t="s">
        <v>64</v>
      </c>
      <c r="J2" s="51" t="s">
        <v>240</v>
      </c>
      <c r="K2" s="51" t="s">
        <v>241</v>
      </c>
      <c r="L2" s="51" t="s">
        <v>297</v>
      </c>
      <c r="M2" s="51" t="s">
        <v>298</v>
      </c>
      <c r="N2" s="51" t="s">
        <v>248</v>
      </c>
      <c r="O2" s="51" t="s">
        <v>249</v>
      </c>
      <c r="P2" s="51" t="s">
        <v>250</v>
      </c>
      <c r="Q2" s="51" t="s">
        <v>251</v>
      </c>
      <c r="R2" s="51" t="s">
        <v>252</v>
      </c>
      <c r="S2" s="51" t="s">
        <v>253</v>
      </c>
      <c r="T2" s="51" t="s">
        <v>299</v>
      </c>
      <c r="U2" s="51" t="s">
        <v>300</v>
      </c>
      <c r="V2" s="51" t="s">
        <v>38</v>
      </c>
      <c r="W2" s="51" t="s">
        <v>254</v>
      </c>
      <c r="X2" s="51" t="s">
        <v>255</v>
      </c>
      <c r="Y2" s="51" t="s">
        <v>256</v>
      </c>
      <c r="Z2" s="51" t="s">
        <v>257</v>
      </c>
      <c r="AA2" s="51" t="s">
        <v>258</v>
      </c>
      <c r="AB2" s="51" t="s">
        <v>301</v>
      </c>
      <c r="AC2" s="51" t="s">
        <v>302</v>
      </c>
      <c r="AD2" s="51" t="s">
        <v>39</v>
      </c>
      <c r="AE2" s="51" t="s">
        <v>40</v>
      </c>
      <c r="AF2" s="51" t="s">
        <v>48</v>
      </c>
      <c r="AG2" s="51" t="s">
        <v>65</v>
      </c>
      <c r="AH2" s="51" t="s">
        <v>238</v>
      </c>
      <c r="AI2" s="51" t="s">
        <v>239</v>
      </c>
      <c r="AJ2" s="51" t="s">
        <v>303</v>
      </c>
      <c r="AK2" s="51" t="s">
        <v>304</v>
      </c>
      <c r="AL2" s="51" t="s">
        <v>41</v>
      </c>
      <c r="AM2" s="51" t="s">
        <v>42</v>
      </c>
      <c r="AN2" s="51" t="s">
        <v>49</v>
      </c>
      <c r="AO2" s="51" t="s">
        <v>69</v>
      </c>
      <c r="AP2" s="51" t="s">
        <v>242</v>
      </c>
      <c r="AQ2" s="51" t="s">
        <v>243</v>
      </c>
      <c r="AR2" s="51" t="s">
        <v>305</v>
      </c>
      <c r="AS2" s="51" t="s">
        <v>306</v>
      </c>
      <c r="AT2" s="51" t="s">
        <v>43</v>
      </c>
      <c r="AU2" s="51" t="s">
        <v>44</v>
      </c>
      <c r="AV2" s="51" t="s">
        <v>66</v>
      </c>
      <c r="AW2" s="51" t="s">
        <v>67</v>
      </c>
      <c r="AX2" s="51" t="s">
        <v>244</v>
      </c>
      <c r="AY2" s="51" t="s">
        <v>245</v>
      </c>
      <c r="AZ2" s="51" t="s">
        <v>307</v>
      </c>
      <c r="BA2" s="51" t="s">
        <v>308</v>
      </c>
      <c r="BB2" s="52" t="s">
        <v>45</v>
      </c>
      <c r="BC2" s="52" t="s">
        <v>46</v>
      </c>
      <c r="BD2" s="52" t="s">
        <v>51</v>
      </c>
      <c r="BE2" s="52" t="s">
        <v>68</v>
      </c>
      <c r="BF2" s="52" t="s">
        <v>236</v>
      </c>
      <c r="BG2" s="52" t="s">
        <v>237</v>
      </c>
      <c r="BH2" s="52" t="s">
        <v>309</v>
      </c>
      <c r="BI2" s="52" t="s">
        <v>310</v>
      </c>
      <c r="BJ2" s="52" t="s">
        <v>31</v>
      </c>
      <c r="BK2" s="52" t="s">
        <v>32</v>
      </c>
      <c r="BL2" s="52" t="s">
        <v>33</v>
      </c>
      <c r="BM2" s="51" t="s">
        <v>34</v>
      </c>
      <c r="BN2" s="51" t="s">
        <v>35</v>
      </c>
      <c r="BO2" s="51" t="s">
        <v>36</v>
      </c>
      <c r="BP2" s="51" t="s">
        <v>37</v>
      </c>
      <c r="BQ2" s="51" t="s">
        <v>81</v>
      </c>
      <c r="BR2" s="51" t="s">
        <v>82</v>
      </c>
      <c r="BS2" s="51" t="s">
        <v>84</v>
      </c>
      <c r="BT2" s="51" t="s">
        <v>83</v>
      </c>
      <c r="BU2" s="51" t="s">
        <v>294</v>
      </c>
      <c r="BV2" s="51" t="s">
        <v>22</v>
      </c>
      <c r="BW2" s="51" t="s">
        <v>85</v>
      </c>
    </row>
    <row r="3" spans="1:75" s="68" customFormat="1" ht="51" x14ac:dyDescent="0.25">
      <c r="A3" s="18">
        <v>1</v>
      </c>
      <c r="B3" s="39" t="s">
        <v>225</v>
      </c>
      <c r="C3" s="22" t="s">
        <v>149</v>
      </c>
      <c r="D3" s="49" t="s">
        <v>369</v>
      </c>
      <c r="E3" s="18">
        <v>4145</v>
      </c>
      <c r="F3" s="38">
        <v>121000</v>
      </c>
      <c r="G3" s="21"/>
      <c r="H3" s="21"/>
      <c r="I3" s="21"/>
      <c r="J3" s="21"/>
      <c r="K3" s="21"/>
      <c r="L3" s="21"/>
      <c r="M3" s="21"/>
      <c r="N3" s="18" t="s">
        <v>207</v>
      </c>
      <c r="O3" s="18"/>
      <c r="P3" s="18"/>
      <c r="Q3" s="18"/>
      <c r="R3" s="18"/>
      <c r="S3" s="18"/>
      <c r="T3" s="18"/>
      <c r="U3" s="18"/>
      <c r="V3" s="18">
        <v>63020010029</v>
      </c>
      <c r="W3" s="18"/>
      <c r="X3" s="18"/>
      <c r="Y3" s="18"/>
      <c r="Z3" s="18"/>
      <c r="AA3" s="18"/>
      <c r="AB3" s="18"/>
      <c r="AC3" s="18"/>
      <c r="AD3" s="40" t="s">
        <v>226</v>
      </c>
      <c r="AE3" s="19"/>
      <c r="AF3" s="18"/>
      <c r="AG3" s="18"/>
      <c r="AH3" s="18"/>
      <c r="AI3" s="18"/>
      <c r="AJ3" s="18"/>
      <c r="AK3" s="18"/>
      <c r="AL3" s="20" t="s">
        <v>227</v>
      </c>
      <c r="AM3" s="20"/>
      <c r="AN3" s="18"/>
      <c r="AO3" s="18"/>
      <c r="AP3" s="18"/>
      <c r="AQ3" s="18"/>
      <c r="AR3" s="18"/>
      <c r="AS3" s="18"/>
      <c r="AT3" s="21" t="s">
        <v>228</v>
      </c>
      <c r="AU3" s="21"/>
      <c r="AV3" s="23"/>
      <c r="AW3" s="23"/>
      <c r="AX3" s="23"/>
      <c r="AY3" s="23"/>
      <c r="AZ3" s="23"/>
      <c r="BA3" s="23"/>
      <c r="BB3" s="30">
        <v>21739000</v>
      </c>
      <c r="BC3" s="30"/>
      <c r="BD3" s="31"/>
      <c r="BE3" s="29"/>
      <c r="BF3" s="29"/>
      <c r="BG3" s="29"/>
      <c r="BH3" s="29"/>
      <c r="BI3" s="29"/>
      <c r="BJ3" s="30">
        <v>21739000</v>
      </c>
      <c r="BK3" s="30"/>
      <c r="BL3" s="30"/>
      <c r="BM3" s="22" t="s">
        <v>149</v>
      </c>
      <c r="BN3" s="22"/>
      <c r="BO3" s="22"/>
      <c r="BP3" s="22"/>
      <c r="BQ3" s="18" t="s">
        <v>80</v>
      </c>
      <c r="BR3" s="18" t="s">
        <v>63</v>
      </c>
      <c r="BS3" s="18"/>
      <c r="BT3" s="18"/>
      <c r="BU3" s="42" t="s">
        <v>295</v>
      </c>
      <c r="BV3" s="42" t="s">
        <v>296</v>
      </c>
      <c r="BW3" s="18"/>
    </row>
    <row r="4" spans="1:75" ht="63.75" x14ac:dyDescent="0.25">
      <c r="A4" s="18">
        <v>2</v>
      </c>
      <c r="B4" s="39" t="s">
        <v>231</v>
      </c>
      <c r="C4" s="22" t="s">
        <v>149</v>
      </c>
      <c r="D4" s="49" t="s">
        <v>229</v>
      </c>
      <c r="E4" s="18">
        <v>4145</v>
      </c>
      <c r="F4" s="38">
        <v>121000</v>
      </c>
      <c r="G4" s="21">
        <v>121000</v>
      </c>
      <c r="H4" s="21">
        <v>12322801</v>
      </c>
      <c r="I4" s="21">
        <v>12322801</v>
      </c>
      <c r="J4" s="21"/>
      <c r="K4" s="21"/>
      <c r="L4" s="21"/>
      <c r="M4" s="21"/>
      <c r="N4" s="18" t="s">
        <v>78</v>
      </c>
      <c r="O4" s="18" t="s">
        <v>270</v>
      </c>
      <c r="P4" s="18" t="s">
        <v>275</v>
      </c>
      <c r="Q4" s="18" t="s">
        <v>276</v>
      </c>
      <c r="R4" s="21"/>
      <c r="S4" s="18"/>
      <c r="T4" s="18"/>
      <c r="U4" s="18"/>
      <c r="V4" s="18">
        <v>61020040015</v>
      </c>
      <c r="W4" s="18">
        <v>61020050003</v>
      </c>
      <c r="X4" s="18">
        <v>62020010018</v>
      </c>
      <c r="Y4" s="18">
        <v>61020040012</v>
      </c>
      <c r="Z4" s="21"/>
      <c r="AA4" s="18"/>
      <c r="AB4" s="18"/>
      <c r="AC4" s="18"/>
      <c r="AD4" s="40" t="s">
        <v>232</v>
      </c>
      <c r="AE4" s="19" t="s">
        <v>269</v>
      </c>
      <c r="AF4" s="21" t="s">
        <v>271</v>
      </c>
      <c r="AG4" s="21" t="s">
        <v>272</v>
      </c>
      <c r="AH4" s="21"/>
      <c r="AI4" s="21"/>
      <c r="AJ4" s="21"/>
      <c r="AK4" s="21"/>
      <c r="AL4" s="20" t="s">
        <v>233</v>
      </c>
      <c r="AM4" s="20" t="s">
        <v>268</v>
      </c>
      <c r="AN4" s="21" t="s">
        <v>273</v>
      </c>
      <c r="AO4" s="21" t="s">
        <v>274</v>
      </c>
      <c r="AP4" s="21"/>
      <c r="AQ4" s="21"/>
      <c r="AR4" s="21"/>
      <c r="AS4" s="21"/>
      <c r="AT4" s="21" t="s">
        <v>234</v>
      </c>
      <c r="AU4" s="21" t="s">
        <v>234</v>
      </c>
      <c r="AV4" s="21" t="s">
        <v>234</v>
      </c>
      <c r="AW4" s="21" t="s">
        <v>234</v>
      </c>
      <c r="AX4" s="21"/>
      <c r="AY4" s="21"/>
      <c r="AZ4" s="21"/>
      <c r="BA4" s="21"/>
      <c r="BB4" s="30">
        <v>100000000</v>
      </c>
      <c r="BC4" s="30">
        <v>64000000</v>
      </c>
      <c r="BD4" s="29">
        <v>142533756</v>
      </c>
      <c r="BE4" s="29">
        <v>141470700</v>
      </c>
      <c r="BF4" s="21"/>
      <c r="BG4" s="29"/>
      <c r="BH4" s="29"/>
      <c r="BI4" s="29"/>
      <c r="BJ4" s="30">
        <f>SUM(BB4:BG4)</f>
        <v>448004456</v>
      </c>
      <c r="BK4" s="30"/>
      <c r="BL4" s="30"/>
      <c r="BM4" s="22" t="s">
        <v>149</v>
      </c>
      <c r="BN4" s="22"/>
      <c r="BO4" s="22"/>
      <c r="BP4" s="22"/>
      <c r="BQ4" s="18" t="s">
        <v>80</v>
      </c>
      <c r="BR4" s="18" t="s">
        <v>63</v>
      </c>
      <c r="BS4" s="18"/>
      <c r="BT4" s="18"/>
      <c r="BU4" s="42" t="s">
        <v>295</v>
      </c>
      <c r="BV4" s="42" t="s">
        <v>296</v>
      </c>
      <c r="BW4" s="18"/>
    </row>
    <row r="5" spans="1:75" ht="38.25" x14ac:dyDescent="0.25">
      <c r="A5" s="18">
        <v>3</v>
      </c>
      <c r="B5" s="39" t="s">
        <v>230</v>
      </c>
      <c r="C5" s="22" t="s">
        <v>290</v>
      </c>
      <c r="D5" s="49" t="s">
        <v>370</v>
      </c>
      <c r="E5" s="18">
        <v>4145</v>
      </c>
      <c r="F5" s="38">
        <v>121000</v>
      </c>
      <c r="G5" s="21">
        <v>12420201</v>
      </c>
      <c r="H5" s="21">
        <v>12420202</v>
      </c>
      <c r="I5" s="21">
        <v>12420201</v>
      </c>
      <c r="J5" s="21">
        <v>12420202</v>
      </c>
      <c r="K5" s="21">
        <v>121000</v>
      </c>
      <c r="L5" s="21"/>
      <c r="M5" s="21"/>
      <c r="N5" s="18" t="s">
        <v>78</v>
      </c>
      <c r="O5" s="18" t="s">
        <v>176</v>
      </c>
      <c r="P5" s="18" t="s">
        <v>265</v>
      </c>
      <c r="Q5" s="18" t="s">
        <v>266</v>
      </c>
      <c r="R5" s="18" t="s">
        <v>267</v>
      </c>
      <c r="S5" s="18" t="s">
        <v>267</v>
      </c>
      <c r="T5" s="21"/>
      <c r="U5" s="21"/>
      <c r="V5" s="18">
        <v>61020040015</v>
      </c>
      <c r="W5" s="18">
        <v>61020040003</v>
      </c>
      <c r="X5" s="18">
        <v>61020040001</v>
      </c>
      <c r="Y5" s="18">
        <v>61020040005</v>
      </c>
      <c r="Z5" s="18">
        <v>61020040005</v>
      </c>
      <c r="AA5" s="18">
        <v>61020040005</v>
      </c>
      <c r="AB5" s="21"/>
      <c r="AC5" s="21"/>
      <c r="AD5" s="40" t="s">
        <v>232</v>
      </c>
      <c r="AE5" s="19" t="s">
        <v>235</v>
      </c>
      <c r="AF5" s="21" t="s">
        <v>264</v>
      </c>
      <c r="AG5" s="21" t="s">
        <v>261</v>
      </c>
      <c r="AH5" s="21" t="s">
        <v>262</v>
      </c>
      <c r="AI5" s="21" t="s">
        <v>263</v>
      </c>
      <c r="AJ5" s="21"/>
      <c r="AK5" s="21"/>
      <c r="AL5" s="20" t="s">
        <v>233</v>
      </c>
      <c r="AM5" s="20" t="s">
        <v>371</v>
      </c>
      <c r="AN5" s="21" t="s">
        <v>259</v>
      </c>
      <c r="AO5" s="21" t="s">
        <v>260</v>
      </c>
      <c r="AP5" s="21" t="s">
        <v>260</v>
      </c>
      <c r="AQ5" s="21" t="s">
        <v>260</v>
      </c>
      <c r="AR5" s="21"/>
      <c r="AS5" s="21"/>
      <c r="AT5" s="21" t="s">
        <v>234</v>
      </c>
      <c r="AU5" s="21" t="s">
        <v>234</v>
      </c>
      <c r="AV5" s="21" t="s">
        <v>234</v>
      </c>
      <c r="AW5" s="21" t="s">
        <v>234</v>
      </c>
      <c r="AX5" s="21" t="s">
        <v>234</v>
      </c>
      <c r="AY5" s="21" t="s">
        <v>234</v>
      </c>
      <c r="AZ5" s="21"/>
      <c r="BA5" s="21"/>
      <c r="BB5" s="30">
        <v>100000000</v>
      </c>
      <c r="BC5" s="33">
        <v>50000000</v>
      </c>
      <c r="BD5" s="66">
        <v>29741816</v>
      </c>
      <c r="BE5" s="66">
        <v>255876650</v>
      </c>
      <c r="BF5" s="66">
        <v>135542263</v>
      </c>
      <c r="BG5" s="66">
        <v>129651634</v>
      </c>
      <c r="BH5" s="29"/>
      <c r="BI5" s="29"/>
      <c r="BJ5" s="30">
        <f>SUM(BB5:BI5)</f>
        <v>700812363</v>
      </c>
      <c r="BK5" s="30"/>
      <c r="BL5" s="30"/>
      <c r="BM5" s="22" t="s">
        <v>290</v>
      </c>
      <c r="BN5" s="22"/>
      <c r="BO5" s="22"/>
      <c r="BP5" s="22"/>
      <c r="BQ5" s="18" t="s">
        <v>80</v>
      </c>
      <c r="BR5" s="18" t="s">
        <v>63</v>
      </c>
      <c r="BS5" s="18"/>
      <c r="BT5" s="18"/>
      <c r="BU5" s="42" t="s">
        <v>295</v>
      </c>
      <c r="BV5" s="42" t="s">
        <v>296</v>
      </c>
      <c r="BW5" s="18"/>
    </row>
    <row r="6" spans="1:75" ht="51" x14ac:dyDescent="0.25">
      <c r="A6" s="18">
        <v>4</v>
      </c>
      <c r="B6" s="39" t="s">
        <v>277</v>
      </c>
      <c r="C6" s="22" t="s">
        <v>149</v>
      </c>
      <c r="D6" s="49" t="s">
        <v>372</v>
      </c>
      <c r="E6" s="18">
        <v>4145</v>
      </c>
      <c r="F6" s="38">
        <v>121000</v>
      </c>
      <c r="G6" s="21"/>
      <c r="H6" s="21"/>
      <c r="I6" s="21"/>
      <c r="J6" s="21"/>
      <c r="K6" s="21"/>
      <c r="L6" s="21"/>
      <c r="M6" s="21"/>
      <c r="N6" s="18" t="s">
        <v>207</v>
      </c>
      <c r="O6" s="18"/>
      <c r="P6" s="18"/>
      <c r="Q6" s="18"/>
      <c r="R6" s="18"/>
      <c r="S6" s="18"/>
      <c r="T6" s="18"/>
      <c r="U6" s="18"/>
      <c r="V6" s="18">
        <v>63020010029</v>
      </c>
      <c r="W6" s="18"/>
      <c r="X6" s="18"/>
      <c r="Y6" s="18"/>
      <c r="Z6" s="18"/>
      <c r="AA6" s="18"/>
      <c r="AB6" s="18"/>
      <c r="AC6" s="18"/>
      <c r="AD6" s="40" t="s">
        <v>280</v>
      </c>
      <c r="AE6" s="21"/>
      <c r="AF6" s="21"/>
      <c r="AG6" s="21"/>
      <c r="AH6" s="21"/>
      <c r="AI6" s="21"/>
      <c r="AJ6" s="21"/>
      <c r="AK6" s="21"/>
      <c r="AL6" s="20" t="s">
        <v>279</v>
      </c>
      <c r="AM6" s="21"/>
      <c r="AN6" s="21"/>
      <c r="AO6" s="21"/>
      <c r="AP6" s="21"/>
      <c r="AQ6" s="21"/>
      <c r="AR6" s="21"/>
      <c r="AS6" s="21"/>
      <c r="AT6" s="21" t="s">
        <v>281</v>
      </c>
      <c r="AU6" s="21"/>
      <c r="AV6" s="21"/>
      <c r="AW6" s="21"/>
      <c r="AX6" s="21"/>
      <c r="AY6" s="21"/>
      <c r="AZ6" s="21"/>
      <c r="BA6" s="21"/>
      <c r="BB6" s="30">
        <v>175933219</v>
      </c>
      <c r="BC6" s="30"/>
      <c r="BD6" s="66"/>
      <c r="BE6" s="66"/>
      <c r="BF6" s="66"/>
      <c r="BG6" s="66"/>
      <c r="BH6" s="66"/>
      <c r="BI6" s="66"/>
      <c r="BJ6" s="30">
        <v>175933219</v>
      </c>
      <c r="BK6" s="30"/>
      <c r="BL6" s="30"/>
      <c r="BM6" s="22" t="s">
        <v>149</v>
      </c>
      <c r="BN6" s="22"/>
      <c r="BO6" s="22"/>
      <c r="BP6" s="22"/>
      <c r="BQ6" s="18" t="s">
        <v>80</v>
      </c>
      <c r="BR6" s="18" t="s">
        <v>63</v>
      </c>
      <c r="BS6" s="21"/>
      <c r="BT6" s="18"/>
      <c r="BU6" s="42" t="s">
        <v>295</v>
      </c>
      <c r="BV6" s="42" t="s">
        <v>296</v>
      </c>
      <c r="BW6" s="18"/>
    </row>
    <row r="7" spans="1:75" ht="51" x14ac:dyDescent="0.25">
      <c r="A7" s="18">
        <v>5</v>
      </c>
      <c r="B7" s="39" t="s">
        <v>278</v>
      </c>
      <c r="C7" s="22" t="s">
        <v>149</v>
      </c>
      <c r="D7" s="49" t="s">
        <v>373</v>
      </c>
      <c r="E7" s="18">
        <v>4145</v>
      </c>
      <c r="F7" s="38">
        <v>121000</v>
      </c>
      <c r="G7" s="38">
        <v>121000</v>
      </c>
      <c r="H7" s="38">
        <v>121000</v>
      </c>
      <c r="I7" s="21"/>
      <c r="J7" s="21"/>
      <c r="K7" s="21"/>
      <c r="L7" s="21"/>
      <c r="M7" s="21"/>
      <c r="N7" s="18" t="s">
        <v>207</v>
      </c>
      <c r="O7" s="18" t="s">
        <v>207</v>
      </c>
      <c r="P7" s="18" t="s">
        <v>207</v>
      </c>
      <c r="Q7" s="18"/>
      <c r="R7" s="18"/>
      <c r="S7" s="18"/>
      <c r="T7" s="18"/>
      <c r="U7" s="18"/>
      <c r="V7" s="18">
        <v>63020010029</v>
      </c>
      <c r="W7" s="18">
        <v>63020010029</v>
      </c>
      <c r="X7" s="18">
        <v>63020010029</v>
      </c>
      <c r="Y7" s="18"/>
      <c r="Z7" s="18"/>
      <c r="AA7" s="18"/>
      <c r="AB7" s="18"/>
      <c r="AC7" s="18"/>
      <c r="AD7" s="40" t="s">
        <v>286</v>
      </c>
      <c r="AE7" s="19" t="s">
        <v>287</v>
      </c>
      <c r="AF7" s="21" t="s">
        <v>288</v>
      </c>
      <c r="AG7" s="21"/>
      <c r="AH7" s="21"/>
      <c r="AI7" s="21"/>
      <c r="AJ7" s="21"/>
      <c r="AK7" s="21"/>
      <c r="AL7" s="20" t="s">
        <v>282</v>
      </c>
      <c r="AM7" s="21" t="s">
        <v>282</v>
      </c>
      <c r="AN7" s="21" t="s">
        <v>282</v>
      </c>
      <c r="AO7" s="21"/>
      <c r="AP7" s="21"/>
      <c r="AQ7" s="21"/>
      <c r="AR7" s="21"/>
      <c r="AS7" s="21"/>
      <c r="AT7" s="21" t="s">
        <v>283</v>
      </c>
      <c r="AU7" s="21" t="s">
        <v>284</v>
      </c>
      <c r="AV7" s="21" t="s">
        <v>285</v>
      </c>
      <c r="AW7" s="21"/>
      <c r="AX7" s="21"/>
      <c r="AY7" s="21"/>
      <c r="AZ7" s="21"/>
      <c r="BA7" s="21"/>
      <c r="BB7" s="30">
        <v>23458660</v>
      </c>
      <c r="BC7" s="30">
        <v>100468123</v>
      </c>
      <c r="BD7" s="66">
        <v>1984204</v>
      </c>
      <c r="BE7" s="66"/>
      <c r="BF7" s="66"/>
      <c r="BG7" s="66"/>
      <c r="BH7" s="66"/>
      <c r="BI7" s="66"/>
      <c r="BJ7" s="30">
        <v>125910987</v>
      </c>
      <c r="BK7" s="30"/>
      <c r="BL7" s="30"/>
      <c r="BM7" s="22" t="s">
        <v>149</v>
      </c>
      <c r="BN7" s="22"/>
      <c r="BO7" s="22"/>
      <c r="BP7" s="22"/>
      <c r="BQ7" s="18" t="s">
        <v>80</v>
      </c>
      <c r="BR7" s="18" t="s">
        <v>63</v>
      </c>
      <c r="BS7" s="18"/>
      <c r="BT7" s="18"/>
      <c r="BU7" s="42" t="s">
        <v>295</v>
      </c>
      <c r="BV7" s="42" t="s">
        <v>296</v>
      </c>
      <c r="BW7" s="18"/>
    </row>
    <row r="8" spans="1:75" ht="63.75" x14ac:dyDescent="0.25">
      <c r="A8" s="18">
        <v>6</v>
      </c>
      <c r="B8" s="39" t="s">
        <v>289</v>
      </c>
      <c r="C8" s="22" t="s">
        <v>290</v>
      </c>
      <c r="D8" s="49" t="s">
        <v>374</v>
      </c>
      <c r="E8" s="18">
        <v>4145</v>
      </c>
      <c r="F8" s="38">
        <v>121000</v>
      </c>
      <c r="G8" s="38"/>
      <c r="H8" s="21"/>
      <c r="I8" s="21"/>
      <c r="J8" s="21"/>
      <c r="K8" s="21"/>
      <c r="L8" s="21"/>
      <c r="M8" s="21"/>
      <c r="N8" s="18" t="s">
        <v>207</v>
      </c>
      <c r="O8" s="18"/>
      <c r="P8" s="18"/>
      <c r="Q8" s="18"/>
      <c r="R8" s="18"/>
      <c r="S8" s="18"/>
      <c r="T8" s="18"/>
      <c r="U8" s="18"/>
      <c r="V8" s="18">
        <v>63020010029</v>
      </c>
      <c r="W8" s="18"/>
      <c r="X8" s="18"/>
      <c r="Y8" s="18"/>
      <c r="Z8" s="18"/>
      <c r="AA8" s="18"/>
      <c r="AB8" s="18"/>
      <c r="AC8" s="18"/>
      <c r="AD8" s="40" t="s">
        <v>291</v>
      </c>
      <c r="AE8" s="40"/>
      <c r="AF8" s="21"/>
      <c r="AG8" s="21"/>
      <c r="AH8" s="21"/>
      <c r="AI8" s="21"/>
      <c r="AJ8" s="21"/>
      <c r="AK8" s="21"/>
      <c r="AL8" s="20" t="s">
        <v>292</v>
      </c>
      <c r="AM8" s="20"/>
      <c r="AN8" s="21"/>
      <c r="AO8" s="21"/>
      <c r="AP8" s="21"/>
      <c r="AQ8" s="21"/>
      <c r="AR8" s="21"/>
      <c r="AS8" s="21"/>
      <c r="AT8" s="21" t="s">
        <v>228</v>
      </c>
      <c r="AU8" s="21"/>
      <c r="AV8" s="21"/>
      <c r="AW8" s="21"/>
      <c r="AX8" s="21"/>
      <c r="AY8" s="21"/>
      <c r="AZ8" s="21"/>
      <c r="BA8" s="21"/>
      <c r="BB8" s="30">
        <v>138777600</v>
      </c>
      <c r="BC8" s="30"/>
      <c r="BD8" s="66"/>
      <c r="BE8" s="66"/>
      <c r="BF8" s="66"/>
      <c r="BG8" s="66"/>
      <c r="BH8" s="66"/>
      <c r="BI8" s="66"/>
      <c r="BJ8" s="30">
        <v>138777600</v>
      </c>
      <c r="BK8" s="30"/>
      <c r="BL8" s="30"/>
      <c r="BM8" s="22" t="s">
        <v>290</v>
      </c>
      <c r="BN8" s="22"/>
      <c r="BO8" s="22"/>
      <c r="BP8" s="22"/>
      <c r="BQ8" s="18" t="s">
        <v>80</v>
      </c>
      <c r="BR8" s="18" t="s">
        <v>63</v>
      </c>
      <c r="BS8" s="18"/>
      <c r="BT8" s="18"/>
      <c r="BU8" s="42" t="s">
        <v>295</v>
      </c>
      <c r="BV8" s="42" t="s">
        <v>296</v>
      </c>
      <c r="BW8" s="18"/>
    </row>
    <row r="9" spans="1:75" ht="51" x14ac:dyDescent="0.25">
      <c r="A9" s="18">
        <v>7</v>
      </c>
      <c r="B9" s="39" t="s">
        <v>293</v>
      </c>
      <c r="C9" s="22" t="s">
        <v>290</v>
      </c>
      <c r="D9" s="49" t="s">
        <v>375</v>
      </c>
      <c r="E9" s="18">
        <v>4145</v>
      </c>
      <c r="F9" s="38">
        <v>121000</v>
      </c>
      <c r="G9" s="21"/>
      <c r="H9" s="21"/>
      <c r="I9" s="21"/>
      <c r="J9" s="21"/>
      <c r="K9" s="21"/>
      <c r="L9" s="21"/>
      <c r="M9" s="21"/>
      <c r="N9" s="18" t="s">
        <v>207</v>
      </c>
      <c r="O9" s="18"/>
      <c r="P9" s="18"/>
      <c r="Q9" s="18"/>
      <c r="R9" s="18"/>
      <c r="S9" s="18"/>
      <c r="T9" s="18"/>
      <c r="U9" s="18"/>
      <c r="V9" s="18">
        <v>63020010029</v>
      </c>
      <c r="W9" s="18"/>
      <c r="X9" s="18"/>
      <c r="Y9" s="18"/>
      <c r="Z9" s="18"/>
      <c r="AA9" s="18"/>
      <c r="AB9" s="18"/>
      <c r="AC9" s="18"/>
      <c r="AD9" s="40" t="s">
        <v>226</v>
      </c>
      <c r="AE9" s="19"/>
      <c r="AF9" s="21"/>
      <c r="AG9" s="21"/>
      <c r="AH9" s="21"/>
      <c r="AI9" s="21"/>
      <c r="AJ9" s="21"/>
      <c r="AK9" s="21"/>
      <c r="AL9" s="20" t="s">
        <v>227</v>
      </c>
      <c r="AM9" s="21"/>
      <c r="AN9" s="21"/>
      <c r="AO9" s="21"/>
      <c r="AP9" s="21"/>
      <c r="AQ9" s="21"/>
      <c r="AR9" s="21"/>
      <c r="AS9" s="21"/>
      <c r="AT9" s="21" t="s">
        <v>228</v>
      </c>
      <c r="AU9" s="21"/>
      <c r="AV9" s="21"/>
      <c r="AW9" s="21"/>
      <c r="AX9" s="21"/>
      <c r="AY9" s="21"/>
      <c r="AZ9" s="21"/>
      <c r="BA9" s="21"/>
      <c r="BB9" s="30">
        <v>84662693</v>
      </c>
      <c r="BC9" s="30"/>
      <c r="BD9" s="66"/>
      <c r="BE9" s="66"/>
      <c r="BF9" s="66"/>
      <c r="BG9" s="66"/>
      <c r="BH9" s="66"/>
      <c r="BI9" s="66"/>
      <c r="BJ9" s="30">
        <v>84662693</v>
      </c>
      <c r="BK9" s="30"/>
      <c r="BL9" s="30"/>
      <c r="BM9" s="22" t="s">
        <v>290</v>
      </c>
      <c r="BN9" s="22"/>
      <c r="BO9" s="22"/>
      <c r="BP9" s="22"/>
      <c r="BQ9" s="18" t="s">
        <v>80</v>
      </c>
      <c r="BR9" s="18" t="s">
        <v>63</v>
      </c>
      <c r="BS9" s="18"/>
      <c r="BT9" s="18"/>
      <c r="BU9" s="42" t="s">
        <v>295</v>
      </c>
      <c r="BV9" s="42" t="s">
        <v>296</v>
      </c>
      <c r="BW9" s="18"/>
    </row>
    <row r="10" spans="1:75" ht="63.75" x14ac:dyDescent="0.25">
      <c r="A10" s="18">
        <v>8</v>
      </c>
      <c r="B10" s="39" t="s">
        <v>313</v>
      </c>
      <c r="C10" s="22" t="s">
        <v>314</v>
      </c>
      <c r="D10" s="49" t="s">
        <v>376</v>
      </c>
      <c r="E10" s="18">
        <v>4145</v>
      </c>
      <c r="F10" s="38">
        <v>121000</v>
      </c>
      <c r="G10" s="21"/>
      <c r="H10" s="21"/>
      <c r="I10" s="21"/>
      <c r="J10" s="21"/>
      <c r="K10" s="21"/>
      <c r="L10" s="21"/>
      <c r="M10" s="21"/>
      <c r="N10" s="18" t="s">
        <v>207</v>
      </c>
      <c r="O10" s="18"/>
      <c r="P10" s="18"/>
      <c r="Q10" s="18"/>
      <c r="R10" s="18"/>
      <c r="S10" s="18"/>
      <c r="T10" s="18"/>
      <c r="U10" s="18"/>
      <c r="V10" s="18">
        <v>63020010029</v>
      </c>
      <c r="W10" s="18"/>
      <c r="X10" s="18"/>
      <c r="Y10" s="18"/>
      <c r="Z10" s="18"/>
      <c r="AA10" s="18"/>
      <c r="AB10" s="18"/>
      <c r="AC10" s="18"/>
      <c r="AD10" s="40" t="s">
        <v>226</v>
      </c>
      <c r="AE10" s="21"/>
      <c r="AF10" s="21"/>
      <c r="AG10" s="21"/>
      <c r="AH10" s="21"/>
      <c r="AI10" s="21"/>
      <c r="AJ10" s="21"/>
      <c r="AK10" s="21"/>
      <c r="AL10" s="20" t="s">
        <v>227</v>
      </c>
      <c r="AM10" s="21"/>
      <c r="AN10" s="21"/>
      <c r="AO10" s="21"/>
      <c r="AP10" s="21"/>
      <c r="AQ10" s="21"/>
      <c r="AR10" s="21"/>
      <c r="AS10" s="21"/>
      <c r="AT10" s="21" t="s">
        <v>228</v>
      </c>
      <c r="AU10" s="21"/>
      <c r="AV10" s="21"/>
      <c r="AW10" s="21"/>
      <c r="AX10" s="21"/>
      <c r="AY10" s="21"/>
      <c r="AZ10" s="21"/>
      <c r="BA10" s="21"/>
      <c r="BB10" s="30">
        <v>29608396</v>
      </c>
      <c r="BC10" s="29"/>
      <c r="BD10" s="29"/>
      <c r="BE10" s="29"/>
      <c r="BF10" s="29"/>
      <c r="BG10" s="29"/>
      <c r="BH10" s="29"/>
      <c r="BI10" s="29"/>
      <c r="BJ10" s="30">
        <v>29608396</v>
      </c>
      <c r="BK10" s="30"/>
      <c r="BL10" s="30"/>
      <c r="BM10" s="22" t="s">
        <v>314</v>
      </c>
      <c r="BN10" s="22"/>
      <c r="BO10" s="22"/>
      <c r="BP10" s="22"/>
      <c r="BQ10" s="18" t="s">
        <v>80</v>
      </c>
      <c r="BR10" s="18" t="s">
        <v>63</v>
      </c>
      <c r="BS10" s="18"/>
      <c r="BT10" s="18"/>
      <c r="BU10" s="42" t="s">
        <v>295</v>
      </c>
      <c r="BV10" s="42" t="s">
        <v>296</v>
      </c>
      <c r="BW10" s="18"/>
    </row>
    <row r="11" spans="1:75" ht="63.75" x14ac:dyDescent="0.25">
      <c r="A11" s="18">
        <v>9</v>
      </c>
      <c r="B11" s="39" t="s">
        <v>315</v>
      </c>
      <c r="C11" s="22" t="s">
        <v>314</v>
      </c>
      <c r="D11" s="49" t="s">
        <v>377</v>
      </c>
      <c r="E11" s="18">
        <v>4145</v>
      </c>
      <c r="F11" s="38">
        <v>121000</v>
      </c>
      <c r="G11" s="21"/>
      <c r="H11" s="21"/>
      <c r="I11" s="21"/>
      <c r="J11" s="21"/>
      <c r="K11" s="21"/>
      <c r="L11" s="21"/>
      <c r="M11" s="21"/>
      <c r="N11" s="18" t="s">
        <v>207</v>
      </c>
      <c r="O11" s="18"/>
      <c r="P11" s="18"/>
      <c r="Q11" s="18"/>
      <c r="R11" s="18"/>
      <c r="S11" s="18"/>
      <c r="T11" s="18"/>
      <c r="U11" s="18"/>
      <c r="V11" s="18">
        <v>63020010029</v>
      </c>
      <c r="W11" s="18"/>
      <c r="X11" s="18"/>
      <c r="Y11" s="18"/>
      <c r="Z11" s="18"/>
      <c r="AA11" s="18"/>
      <c r="AB11" s="18"/>
      <c r="AC11" s="18"/>
      <c r="AD11" s="40" t="s">
        <v>226</v>
      </c>
      <c r="AE11" s="21"/>
      <c r="AF11" s="21"/>
      <c r="AG11" s="21"/>
      <c r="AH11" s="21"/>
      <c r="AI11" s="21"/>
      <c r="AJ11" s="21"/>
      <c r="AK11" s="21"/>
      <c r="AL11" s="20" t="s">
        <v>227</v>
      </c>
      <c r="AM11" s="21"/>
      <c r="AN11" s="21"/>
      <c r="AO11" s="21"/>
      <c r="AP11" s="21"/>
      <c r="AQ11" s="21"/>
      <c r="AR11" s="21"/>
      <c r="AS11" s="21"/>
      <c r="AT11" s="21" t="s">
        <v>228</v>
      </c>
      <c r="AU11" s="21"/>
      <c r="AV11" s="21"/>
      <c r="AW11" s="21"/>
      <c r="AX11" s="21"/>
      <c r="AY11" s="21"/>
      <c r="AZ11" s="21"/>
      <c r="BA11" s="21"/>
      <c r="BB11" s="30">
        <v>17775320</v>
      </c>
      <c r="BC11" s="32"/>
      <c r="BD11" s="29"/>
      <c r="BE11" s="29"/>
      <c r="BF11" s="29"/>
      <c r="BG11" s="29"/>
      <c r="BH11" s="29"/>
      <c r="BI11" s="29"/>
      <c r="BJ11" s="30">
        <v>17775320</v>
      </c>
      <c r="BK11" s="30"/>
      <c r="BL11" s="30"/>
      <c r="BM11" s="22" t="s">
        <v>314</v>
      </c>
      <c r="BN11" s="22"/>
      <c r="BO11" s="22"/>
      <c r="BP11" s="22"/>
      <c r="BQ11" s="18" t="s">
        <v>80</v>
      </c>
      <c r="BR11" s="18" t="s">
        <v>63</v>
      </c>
      <c r="BS11" s="18"/>
      <c r="BT11" s="18"/>
      <c r="BU11" s="42" t="s">
        <v>295</v>
      </c>
      <c r="BV11" s="42" t="s">
        <v>296</v>
      </c>
      <c r="BW11" s="18"/>
    </row>
    <row r="12" spans="1:75" ht="51" x14ac:dyDescent="0.25">
      <c r="A12" s="18">
        <v>10</v>
      </c>
      <c r="B12" s="39" t="s">
        <v>316</v>
      </c>
      <c r="C12" s="22" t="s">
        <v>314</v>
      </c>
      <c r="D12" s="49" t="s">
        <v>378</v>
      </c>
      <c r="E12" s="18">
        <v>4145</v>
      </c>
      <c r="F12" s="38">
        <v>121000</v>
      </c>
      <c r="G12" s="21">
        <v>12322801</v>
      </c>
      <c r="H12" s="21"/>
      <c r="I12" s="21"/>
      <c r="J12" s="21"/>
      <c r="K12" s="21"/>
      <c r="L12" s="21"/>
      <c r="M12" s="21"/>
      <c r="N12" s="18" t="s">
        <v>207</v>
      </c>
      <c r="O12" s="18" t="s">
        <v>207</v>
      </c>
      <c r="P12" s="18"/>
      <c r="Q12" s="18"/>
      <c r="R12" s="18"/>
      <c r="S12" s="18"/>
      <c r="T12" s="18"/>
      <c r="U12" s="18"/>
      <c r="V12" s="18">
        <v>63020010029</v>
      </c>
      <c r="W12" s="18">
        <v>63020010029</v>
      </c>
      <c r="X12" s="18"/>
      <c r="Y12" s="18"/>
      <c r="Z12" s="18"/>
      <c r="AA12" s="18"/>
      <c r="AB12" s="18"/>
      <c r="AC12" s="18"/>
      <c r="AD12" s="40" t="s">
        <v>226</v>
      </c>
      <c r="AE12" s="19" t="s">
        <v>318</v>
      </c>
      <c r="AF12" s="21"/>
      <c r="AG12" s="21"/>
      <c r="AH12" s="21"/>
      <c r="AI12" s="21"/>
      <c r="AJ12" s="21"/>
      <c r="AK12" s="21"/>
      <c r="AL12" s="20" t="s">
        <v>227</v>
      </c>
      <c r="AM12" s="21" t="s">
        <v>227</v>
      </c>
      <c r="AN12" s="21"/>
      <c r="AO12" s="21"/>
      <c r="AP12" s="21"/>
      <c r="AQ12" s="21"/>
      <c r="AR12" s="21"/>
      <c r="AS12" s="21"/>
      <c r="AT12" s="21" t="s">
        <v>228</v>
      </c>
      <c r="AU12" s="21" t="s">
        <v>228</v>
      </c>
      <c r="AV12" s="21"/>
      <c r="AW12" s="21"/>
      <c r="AX12" s="21"/>
      <c r="AY12" s="21"/>
      <c r="AZ12" s="21"/>
      <c r="BA12" s="21"/>
      <c r="BB12" s="50">
        <v>32089824</v>
      </c>
      <c r="BC12" s="32">
        <v>9648081</v>
      </c>
      <c r="BD12" s="29"/>
      <c r="BE12" s="29"/>
      <c r="BF12" s="29"/>
      <c r="BG12" s="29"/>
      <c r="BH12" s="29"/>
      <c r="BI12" s="29"/>
      <c r="BJ12" s="50">
        <v>41737905</v>
      </c>
      <c r="BK12" s="50"/>
      <c r="BL12" s="50"/>
      <c r="BM12" s="22" t="s">
        <v>314</v>
      </c>
      <c r="BN12" s="22" t="s">
        <v>314</v>
      </c>
      <c r="BO12" s="22"/>
      <c r="BP12" s="22"/>
      <c r="BQ12" s="18" t="s">
        <v>80</v>
      </c>
      <c r="BR12" s="18" t="s">
        <v>63</v>
      </c>
      <c r="BS12" s="18"/>
      <c r="BT12" s="18"/>
      <c r="BU12" s="42" t="s">
        <v>295</v>
      </c>
      <c r="BV12" s="42" t="s">
        <v>296</v>
      </c>
      <c r="BW12" s="18"/>
    </row>
    <row r="13" spans="1:75" ht="63.75" x14ac:dyDescent="0.25">
      <c r="A13" s="18">
        <v>11</v>
      </c>
      <c r="B13" s="39" t="s">
        <v>317</v>
      </c>
      <c r="C13" s="22" t="s">
        <v>314</v>
      </c>
      <c r="D13" s="49" t="s">
        <v>379</v>
      </c>
      <c r="E13" s="18">
        <v>4145</v>
      </c>
      <c r="F13" s="21">
        <v>12322801</v>
      </c>
      <c r="G13" s="21"/>
      <c r="H13" s="21"/>
      <c r="I13" s="21"/>
      <c r="J13" s="21"/>
      <c r="K13" s="21"/>
      <c r="L13" s="21"/>
      <c r="M13" s="21"/>
      <c r="N13" s="18" t="s">
        <v>207</v>
      </c>
      <c r="O13" s="18"/>
      <c r="P13" s="18"/>
      <c r="Q13" s="18"/>
      <c r="R13" s="18"/>
      <c r="S13" s="18"/>
      <c r="T13" s="18"/>
      <c r="U13" s="18"/>
      <c r="V13" s="18">
        <v>63020010029</v>
      </c>
      <c r="W13" s="18"/>
      <c r="X13" s="18"/>
      <c r="Y13" s="18"/>
      <c r="Z13" s="18"/>
      <c r="AA13" s="18"/>
      <c r="AB13" s="18"/>
      <c r="AC13" s="18"/>
      <c r="AD13" s="19" t="s">
        <v>318</v>
      </c>
      <c r="AE13" s="19"/>
      <c r="AF13" s="21"/>
      <c r="AG13" s="21"/>
      <c r="AH13" s="21"/>
      <c r="AI13" s="21"/>
      <c r="AJ13" s="21"/>
      <c r="AK13" s="21"/>
      <c r="AL13" s="21" t="s">
        <v>227</v>
      </c>
      <c r="AM13" s="21"/>
      <c r="AN13" s="21"/>
      <c r="AO13" s="21"/>
      <c r="AP13" s="21"/>
      <c r="AQ13" s="21"/>
      <c r="AR13" s="21"/>
      <c r="AS13" s="21"/>
      <c r="AT13" s="21" t="s">
        <v>228</v>
      </c>
      <c r="AU13" s="21"/>
      <c r="AV13" s="21"/>
      <c r="AW13" s="21"/>
      <c r="AX13" s="21"/>
      <c r="AY13" s="21"/>
      <c r="AZ13" s="21"/>
      <c r="BA13" s="21"/>
      <c r="BB13" s="50">
        <v>58664509</v>
      </c>
      <c r="BC13" s="29"/>
      <c r="BD13" s="29"/>
      <c r="BE13" s="29"/>
      <c r="BF13" s="29"/>
      <c r="BG13" s="29"/>
      <c r="BH13" s="29"/>
      <c r="BI13" s="29"/>
      <c r="BJ13" s="50">
        <v>58664509</v>
      </c>
      <c r="BK13" s="50"/>
      <c r="BL13" s="50"/>
      <c r="BM13" s="22" t="s">
        <v>314</v>
      </c>
      <c r="BN13" s="22"/>
      <c r="BO13" s="22"/>
      <c r="BP13" s="22"/>
      <c r="BQ13" s="18" t="s">
        <v>80</v>
      </c>
      <c r="BR13" s="18" t="s">
        <v>63</v>
      </c>
      <c r="BS13" s="18"/>
      <c r="BT13" s="18"/>
      <c r="BU13" s="42" t="s">
        <v>295</v>
      </c>
      <c r="BV13" s="42" t="s">
        <v>296</v>
      </c>
      <c r="BW13" s="18"/>
    </row>
    <row r="14" spans="1:75" ht="51" x14ac:dyDescent="0.25">
      <c r="A14" s="18">
        <v>12</v>
      </c>
      <c r="B14" s="39" t="s">
        <v>319</v>
      </c>
      <c r="C14" s="22" t="s">
        <v>320</v>
      </c>
      <c r="D14" s="49" t="s">
        <v>321</v>
      </c>
      <c r="E14" s="18">
        <v>4145</v>
      </c>
      <c r="F14" s="38">
        <v>112322801</v>
      </c>
      <c r="G14" s="21">
        <v>121000</v>
      </c>
      <c r="H14" s="21">
        <v>12322801</v>
      </c>
      <c r="I14" s="21">
        <v>12322801</v>
      </c>
      <c r="J14" s="21"/>
      <c r="K14" s="21"/>
      <c r="L14" s="21"/>
      <c r="M14" s="21"/>
      <c r="N14" s="18" t="s">
        <v>78</v>
      </c>
      <c r="O14" s="18" t="s">
        <v>78</v>
      </c>
      <c r="P14" s="18" t="s">
        <v>78</v>
      </c>
      <c r="Q14" s="18" t="s">
        <v>78</v>
      </c>
      <c r="R14" s="18"/>
      <c r="S14" s="18"/>
      <c r="T14" s="18"/>
      <c r="U14" s="18"/>
      <c r="V14" s="18">
        <v>61020040015</v>
      </c>
      <c r="W14" s="18">
        <v>61020040015</v>
      </c>
      <c r="X14" s="18">
        <v>61020040015</v>
      </c>
      <c r="Y14" s="18">
        <v>61020040015</v>
      </c>
      <c r="Z14" s="18"/>
      <c r="AA14" s="18"/>
      <c r="AB14" s="18"/>
      <c r="AC14" s="18"/>
      <c r="AD14" s="40" t="s">
        <v>322</v>
      </c>
      <c r="AE14" s="19" t="s">
        <v>323</v>
      </c>
      <c r="AF14" s="21" t="s">
        <v>324</v>
      </c>
      <c r="AG14" s="21" t="s">
        <v>325</v>
      </c>
      <c r="AH14" s="21"/>
      <c r="AI14" s="21"/>
      <c r="AJ14" s="21"/>
      <c r="AK14" s="21"/>
      <c r="AL14" s="20" t="s">
        <v>380</v>
      </c>
      <c r="AM14" s="20" t="s">
        <v>380</v>
      </c>
      <c r="AN14" s="20" t="s">
        <v>380</v>
      </c>
      <c r="AO14" s="20" t="s">
        <v>380</v>
      </c>
      <c r="AP14" s="21"/>
      <c r="AQ14" s="21"/>
      <c r="AR14" s="21"/>
      <c r="AS14" s="21"/>
      <c r="AT14" s="21" t="s">
        <v>284</v>
      </c>
      <c r="AU14" s="21" t="s">
        <v>284</v>
      </c>
      <c r="AV14" s="21" t="s">
        <v>285</v>
      </c>
      <c r="AW14" s="21" t="s">
        <v>283</v>
      </c>
      <c r="AX14" s="21"/>
      <c r="AY14" s="21"/>
      <c r="AZ14" s="21"/>
      <c r="BA14" s="21"/>
      <c r="BB14" s="30">
        <v>200000000</v>
      </c>
      <c r="BC14" s="32">
        <v>200000000</v>
      </c>
      <c r="BD14" s="29">
        <v>50000000</v>
      </c>
      <c r="BE14" s="29">
        <v>2000000</v>
      </c>
      <c r="BF14" s="29"/>
      <c r="BG14" s="29"/>
      <c r="BH14" s="29"/>
      <c r="BI14" s="29"/>
      <c r="BJ14" s="50">
        <v>452000000</v>
      </c>
      <c r="BK14" s="50"/>
      <c r="BL14" s="50"/>
      <c r="BM14" s="22" t="s">
        <v>320</v>
      </c>
      <c r="BN14" s="22"/>
      <c r="BO14" s="22"/>
      <c r="BP14" s="22"/>
      <c r="BQ14" s="18" t="s">
        <v>80</v>
      </c>
      <c r="BR14" s="18" t="s">
        <v>63</v>
      </c>
      <c r="BS14" s="18"/>
      <c r="BT14" s="18"/>
      <c r="BU14" s="42" t="s">
        <v>295</v>
      </c>
      <c r="BV14" s="42" t="s">
        <v>296</v>
      </c>
      <c r="BW14" s="21"/>
    </row>
    <row r="15" spans="1:75" ht="25.5" x14ac:dyDescent="0.25">
      <c r="A15" s="18">
        <v>13</v>
      </c>
      <c r="B15" s="39" t="s">
        <v>326</v>
      </c>
      <c r="C15" s="22" t="s">
        <v>362</v>
      </c>
      <c r="D15" s="49" t="s">
        <v>327</v>
      </c>
      <c r="E15" s="18">
        <v>4145</v>
      </c>
      <c r="F15" s="38">
        <v>12322801</v>
      </c>
      <c r="G15" s="21"/>
      <c r="H15" s="21"/>
      <c r="I15" s="21"/>
      <c r="J15" s="21"/>
      <c r="K15" s="21"/>
      <c r="L15" s="21"/>
      <c r="M15" s="21"/>
      <c r="N15" s="18" t="s">
        <v>216</v>
      </c>
      <c r="O15" s="18"/>
      <c r="P15" s="18"/>
      <c r="Q15" s="18"/>
      <c r="R15" s="18"/>
      <c r="S15" s="18"/>
      <c r="T15" s="18"/>
      <c r="U15" s="18"/>
      <c r="V15" s="18">
        <v>63020010028</v>
      </c>
      <c r="W15" s="18"/>
      <c r="X15" s="18"/>
      <c r="Y15" s="18"/>
      <c r="Z15" s="18"/>
      <c r="AA15" s="18"/>
      <c r="AB15" s="18"/>
      <c r="AC15" s="18"/>
      <c r="AD15" s="40" t="s">
        <v>328</v>
      </c>
      <c r="AE15" s="21"/>
      <c r="AF15" s="21"/>
      <c r="AG15" s="21"/>
      <c r="AH15" s="21"/>
      <c r="AI15" s="21"/>
      <c r="AJ15" s="21"/>
      <c r="AK15" s="21"/>
      <c r="AL15" s="20" t="s">
        <v>381</v>
      </c>
      <c r="AM15" s="21"/>
      <c r="AN15" s="21"/>
      <c r="AO15" s="21"/>
      <c r="AP15" s="21"/>
      <c r="AQ15" s="21"/>
      <c r="AR15" s="21"/>
      <c r="AS15" s="21"/>
      <c r="AT15" s="21" t="s">
        <v>228</v>
      </c>
      <c r="AU15" s="21"/>
      <c r="AV15" s="21"/>
      <c r="AW15" s="21"/>
      <c r="AX15" s="21"/>
      <c r="AY15" s="21"/>
      <c r="AZ15" s="21"/>
      <c r="BA15" s="21"/>
      <c r="BB15" s="30">
        <v>84074000</v>
      </c>
      <c r="BC15" s="32"/>
      <c r="BD15" s="29"/>
      <c r="BE15" s="29"/>
      <c r="BF15" s="29"/>
      <c r="BG15" s="29"/>
      <c r="BH15" s="29"/>
      <c r="BI15" s="29"/>
      <c r="BJ15" s="30">
        <v>84074000</v>
      </c>
      <c r="BK15" s="50"/>
      <c r="BL15" s="50"/>
      <c r="BM15" s="22" t="s">
        <v>361</v>
      </c>
      <c r="BN15" s="22"/>
      <c r="BO15" s="22"/>
      <c r="BP15" s="22"/>
      <c r="BQ15" s="18" t="s">
        <v>80</v>
      </c>
      <c r="BR15" s="18" t="s">
        <v>63</v>
      </c>
      <c r="BS15" s="18" t="s">
        <v>129</v>
      </c>
      <c r="BT15" s="18" t="s">
        <v>329</v>
      </c>
      <c r="BU15" s="42" t="s">
        <v>295</v>
      </c>
      <c r="BV15" s="42" t="s">
        <v>296</v>
      </c>
      <c r="BW15" s="21"/>
    </row>
    <row r="16" spans="1:75" ht="63.75" x14ac:dyDescent="0.25">
      <c r="A16" s="18">
        <v>14</v>
      </c>
      <c r="B16" s="39" t="s">
        <v>330</v>
      </c>
      <c r="C16" s="22" t="s">
        <v>320</v>
      </c>
      <c r="D16" s="49" t="s">
        <v>382</v>
      </c>
      <c r="E16" s="18">
        <v>4145</v>
      </c>
      <c r="F16" s="38">
        <v>12322801</v>
      </c>
      <c r="G16" s="38">
        <v>12322801</v>
      </c>
      <c r="H16" s="38">
        <v>12322801</v>
      </c>
      <c r="I16" s="21"/>
      <c r="J16" s="21"/>
      <c r="K16" s="21"/>
      <c r="L16" s="21"/>
      <c r="M16" s="21"/>
      <c r="N16" s="18" t="s">
        <v>207</v>
      </c>
      <c r="O16" s="18" t="s">
        <v>207</v>
      </c>
      <c r="P16" s="18" t="s">
        <v>207</v>
      </c>
      <c r="Q16" s="18"/>
      <c r="R16" s="18"/>
      <c r="S16" s="18"/>
      <c r="T16" s="18"/>
      <c r="U16" s="18"/>
      <c r="V16" s="18">
        <v>63020010029</v>
      </c>
      <c r="W16" s="18">
        <v>63020010029</v>
      </c>
      <c r="X16" s="18">
        <v>63020010029</v>
      </c>
      <c r="Y16" s="18"/>
      <c r="Z16" s="18"/>
      <c r="AA16" s="18"/>
      <c r="AB16" s="18"/>
      <c r="AC16" s="18"/>
      <c r="AD16" s="40" t="s">
        <v>331</v>
      </c>
      <c r="AE16" s="21" t="s">
        <v>332</v>
      </c>
      <c r="AF16" s="21" t="s">
        <v>333</v>
      </c>
      <c r="AG16" s="21"/>
      <c r="AH16" s="21"/>
      <c r="AI16" s="21"/>
      <c r="AJ16" s="21"/>
      <c r="AK16" s="21"/>
      <c r="AL16" s="20" t="s">
        <v>282</v>
      </c>
      <c r="AM16" s="21" t="s">
        <v>282</v>
      </c>
      <c r="AN16" s="21" t="s">
        <v>282</v>
      </c>
      <c r="AO16" s="21"/>
      <c r="AP16" s="21"/>
      <c r="AQ16" s="21"/>
      <c r="AR16" s="21"/>
      <c r="AS16" s="21"/>
      <c r="AT16" s="21" t="s">
        <v>283</v>
      </c>
      <c r="AU16" s="21" t="s">
        <v>284</v>
      </c>
      <c r="AV16" s="21" t="s">
        <v>285</v>
      </c>
      <c r="AW16" s="21"/>
      <c r="AX16" s="21"/>
      <c r="AY16" s="21"/>
      <c r="AZ16" s="21"/>
      <c r="BA16" s="21"/>
      <c r="BB16" s="30">
        <v>9378441</v>
      </c>
      <c r="BC16" s="29">
        <v>49824290</v>
      </c>
      <c r="BD16" s="29">
        <v>147052151</v>
      </c>
      <c r="BE16" s="29"/>
      <c r="BF16" s="29"/>
      <c r="BG16" s="29"/>
      <c r="BH16" s="29"/>
      <c r="BI16" s="29"/>
      <c r="BJ16" s="50">
        <v>206254882</v>
      </c>
      <c r="BK16" s="50"/>
      <c r="BL16" s="50"/>
      <c r="BM16" s="22" t="s">
        <v>320</v>
      </c>
      <c r="BN16" s="22"/>
      <c r="BO16" s="22"/>
      <c r="BP16" s="22"/>
      <c r="BQ16" s="18" t="s">
        <v>80</v>
      </c>
      <c r="BR16" s="18" t="s">
        <v>63</v>
      </c>
      <c r="BS16" s="18"/>
      <c r="BT16" s="18"/>
      <c r="BU16" s="42" t="s">
        <v>295</v>
      </c>
      <c r="BV16" s="42" t="s">
        <v>296</v>
      </c>
      <c r="BW16" s="21"/>
    </row>
    <row r="17" spans="1:75" ht="38.25" x14ac:dyDescent="0.25">
      <c r="A17" s="18">
        <v>15</v>
      </c>
      <c r="B17" s="39" t="s">
        <v>334</v>
      </c>
      <c r="C17" s="22" t="s">
        <v>320</v>
      </c>
      <c r="D17" s="49" t="s">
        <v>383</v>
      </c>
      <c r="E17" s="18">
        <v>4145</v>
      </c>
      <c r="F17" s="38">
        <v>12322801</v>
      </c>
      <c r="G17" s="21">
        <v>121000</v>
      </c>
      <c r="H17" s="21"/>
      <c r="I17" s="21"/>
      <c r="J17" s="21"/>
      <c r="K17" s="21"/>
      <c r="L17" s="21"/>
      <c r="M17" s="21"/>
      <c r="N17" s="18" t="s">
        <v>216</v>
      </c>
      <c r="O17" s="18" t="s">
        <v>216</v>
      </c>
      <c r="P17" s="18"/>
      <c r="Q17" s="18"/>
      <c r="R17" s="18"/>
      <c r="S17" s="18"/>
      <c r="T17" s="18"/>
      <c r="U17" s="18"/>
      <c r="V17" s="18">
        <v>63020010028</v>
      </c>
      <c r="W17" s="18">
        <v>63020010028</v>
      </c>
      <c r="X17" s="18"/>
      <c r="Y17" s="18"/>
      <c r="Z17" s="18"/>
      <c r="AA17" s="18"/>
      <c r="AB17" s="18"/>
      <c r="AC17" s="18"/>
      <c r="AD17" s="40" t="s">
        <v>336</v>
      </c>
      <c r="AE17" s="21" t="s">
        <v>335</v>
      </c>
      <c r="AF17" s="21"/>
      <c r="AG17" s="21"/>
      <c r="AH17" s="21"/>
      <c r="AI17" s="21"/>
      <c r="AJ17" s="21"/>
      <c r="AK17" s="21"/>
      <c r="AL17" s="20" t="s">
        <v>383</v>
      </c>
      <c r="AM17" s="21" t="s">
        <v>383</v>
      </c>
      <c r="AN17" s="21"/>
      <c r="AO17" s="21"/>
      <c r="AP17" s="21"/>
      <c r="AQ17" s="21"/>
      <c r="AR17" s="21"/>
      <c r="AS17" s="21"/>
      <c r="AT17" s="21" t="s">
        <v>228</v>
      </c>
      <c r="AU17" s="21" t="s">
        <v>228</v>
      </c>
      <c r="AV17" s="21"/>
      <c r="AW17" s="21"/>
      <c r="AX17" s="21"/>
      <c r="AY17" s="21"/>
      <c r="AZ17" s="21"/>
      <c r="BA17" s="21"/>
      <c r="BB17" s="30">
        <v>320616800</v>
      </c>
      <c r="BC17" s="32">
        <v>9383200</v>
      </c>
      <c r="BD17" s="29"/>
      <c r="BE17" s="29"/>
      <c r="BF17" s="29"/>
      <c r="BG17" s="29"/>
      <c r="BH17" s="29"/>
      <c r="BI17" s="29"/>
      <c r="BJ17" s="50">
        <v>330000000</v>
      </c>
      <c r="BK17" s="50"/>
      <c r="BL17" s="50"/>
      <c r="BM17" s="22" t="s">
        <v>320</v>
      </c>
      <c r="BN17" s="22"/>
      <c r="BO17" s="22"/>
      <c r="BP17" s="22"/>
      <c r="BQ17" s="18" t="s">
        <v>80</v>
      </c>
      <c r="BR17" s="18" t="s">
        <v>63</v>
      </c>
      <c r="BS17" s="18" t="s">
        <v>129</v>
      </c>
      <c r="BT17" s="18" t="s">
        <v>329</v>
      </c>
      <c r="BU17" s="42" t="s">
        <v>295</v>
      </c>
      <c r="BV17" s="42" t="s">
        <v>296</v>
      </c>
      <c r="BW17" s="21"/>
    </row>
    <row r="18" spans="1:75" ht="63.75" x14ac:dyDescent="0.25">
      <c r="A18" s="18">
        <v>16</v>
      </c>
      <c r="B18" s="39" t="s">
        <v>337</v>
      </c>
      <c r="C18" s="22" t="s">
        <v>348</v>
      </c>
      <c r="D18" s="49" t="s">
        <v>384</v>
      </c>
      <c r="E18" s="18">
        <v>4145</v>
      </c>
      <c r="F18" s="38">
        <v>13230103</v>
      </c>
      <c r="G18" s="21"/>
      <c r="H18" s="21"/>
      <c r="I18" s="21"/>
      <c r="J18" s="21"/>
      <c r="K18" s="21"/>
      <c r="L18" s="21"/>
      <c r="M18" s="21"/>
      <c r="N18" s="18" t="s">
        <v>207</v>
      </c>
      <c r="O18" s="18"/>
      <c r="P18" s="18"/>
      <c r="Q18" s="18"/>
      <c r="R18" s="18"/>
      <c r="S18" s="18"/>
      <c r="T18" s="18"/>
      <c r="U18" s="18"/>
      <c r="V18" s="18">
        <v>63020010029</v>
      </c>
      <c r="W18" s="18"/>
      <c r="X18" s="18"/>
      <c r="Y18" s="18"/>
      <c r="Z18" s="18"/>
      <c r="AA18" s="18"/>
      <c r="AB18" s="18"/>
      <c r="AC18" s="18"/>
      <c r="AD18" s="40" t="s">
        <v>338</v>
      </c>
      <c r="AE18" s="19"/>
      <c r="AF18" s="21"/>
      <c r="AG18" s="21"/>
      <c r="AH18" s="21"/>
      <c r="AI18" s="21"/>
      <c r="AJ18" s="21"/>
      <c r="AK18" s="21"/>
      <c r="AL18" s="20" t="s">
        <v>339</v>
      </c>
      <c r="AM18" s="21"/>
      <c r="AN18" s="21"/>
      <c r="AO18" s="21"/>
      <c r="AP18" s="21"/>
      <c r="AQ18" s="21"/>
      <c r="AR18" s="21"/>
      <c r="AS18" s="21"/>
      <c r="AT18" s="21" t="s">
        <v>340</v>
      </c>
      <c r="AU18" s="21"/>
      <c r="AV18" s="21"/>
      <c r="AW18" s="21"/>
      <c r="AX18" s="21"/>
      <c r="AY18" s="21"/>
      <c r="AZ18" s="21"/>
      <c r="BA18" s="21"/>
      <c r="BB18" s="30">
        <v>99385200</v>
      </c>
      <c r="BC18" s="30"/>
      <c r="BD18" s="29"/>
      <c r="BE18" s="29"/>
      <c r="BF18" s="29"/>
      <c r="BG18" s="29"/>
      <c r="BH18" s="29"/>
      <c r="BI18" s="29"/>
      <c r="BJ18" s="30">
        <v>99385200</v>
      </c>
      <c r="BK18" s="30"/>
      <c r="BL18" s="30"/>
      <c r="BM18" s="22" t="s">
        <v>348</v>
      </c>
      <c r="BN18" s="22"/>
      <c r="BO18" s="22"/>
      <c r="BP18" s="22"/>
      <c r="BQ18" s="18" t="s">
        <v>80</v>
      </c>
      <c r="BR18" s="18" t="s">
        <v>63</v>
      </c>
      <c r="BS18" s="18"/>
      <c r="BT18" s="18"/>
      <c r="BU18" s="42" t="s">
        <v>295</v>
      </c>
      <c r="BV18" s="42" t="s">
        <v>296</v>
      </c>
      <c r="BW18" s="21"/>
    </row>
    <row r="19" spans="1:75" ht="63.75" x14ac:dyDescent="0.25">
      <c r="A19" s="18">
        <v>17</v>
      </c>
      <c r="B19" s="39" t="s">
        <v>343</v>
      </c>
      <c r="C19" s="22" t="s">
        <v>320</v>
      </c>
      <c r="D19" s="49" t="s">
        <v>341</v>
      </c>
      <c r="E19" s="18">
        <v>4145</v>
      </c>
      <c r="F19" s="38">
        <v>12420201</v>
      </c>
      <c r="G19" s="21"/>
      <c r="H19" s="21"/>
      <c r="I19" s="21"/>
      <c r="J19" s="21"/>
      <c r="K19" s="21"/>
      <c r="L19" s="21"/>
      <c r="M19" s="21"/>
      <c r="N19" s="18" t="s">
        <v>176</v>
      </c>
      <c r="O19" s="18"/>
      <c r="P19" s="18"/>
      <c r="Q19" s="18"/>
      <c r="R19" s="18"/>
      <c r="S19" s="18"/>
      <c r="T19" s="18"/>
      <c r="U19" s="18"/>
      <c r="V19" s="18">
        <v>61020040003</v>
      </c>
      <c r="W19" s="18"/>
      <c r="X19" s="18"/>
      <c r="Y19" s="18"/>
      <c r="Z19" s="18"/>
      <c r="AA19" s="18"/>
      <c r="AB19" s="18"/>
      <c r="AC19" s="18"/>
      <c r="AD19" s="40" t="s">
        <v>345</v>
      </c>
      <c r="AE19" s="19"/>
      <c r="AF19" s="21"/>
      <c r="AG19" s="21"/>
      <c r="AH19" s="21"/>
      <c r="AI19" s="21"/>
      <c r="AJ19" s="21"/>
      <c r="AK19" s="21"/>
      <c r="AL19" s="20" t="s">
        <v>385</v>
      </c>
      <c r="AM19" s="21"/>
      <c r="AN19" s="21"/>
      <c r="AO19" s="21"/>
      <c r="AP19" s="21"/>
      <c r="AQ19" s="21"/>
      <c r="AR19" s="21"/>
      <c r="AS19" s="21"/>
      <c r="AT19" s="21" t="s">
        <v>346</v>
      </c>
      <c r="AU19" s="21"/>
      <c r="AV19" s="21"/>
      <c r="AW19" s="21"/>
      <c r="AX19" s="21"/>
      <c r="AY19" s="21"/>
      <c r="AZ19" s="21"/>
      <c r="BA19" s="21"/>
      <c r="BB19" s="30">
        <v>49000000</v>
      </c>
      <c r="BC19" s="29"/>
      <c r="BD19" s="29"/>
      <c r="BE19" s="29"/>
      <c r="BF19" s="29"/>
      <c r="BG19" s="29"/>
      <c r="BH19" s="29"/>
      <c r="BI19" s="29"/>
      <c r="BJ19" s="30">
        <v>40000000</v>
      </c>
      <c r="BK19" s="50"/>
      <c r="BL19" s="50"/>
      <c r="BM19" s="22" t="s">
        <v>347</v>
      </c>
      <c r="BN19" s="22"/>
      <c r="BO19" s="22"/>
      <c r="BP19" s="22"/>
      <c r="BQ19" s="18" t="s">
        <v>80</v>
      </c>
      <c r="BR19" s="18" t="s">
        <v>63</v>
      </c>
      <c r="BS19" s="21" t="s">
        <v>88</v>
      </c>
      <c r="BT19" s="18" t="s">
        <v>87</v>
      </c>
      <c r="BU19" s="42" t="s">
        <v>295</v>
      </c>
      <c r="BV19" s="42" t="s">
        <v>296</v>
      </c>
      <c r="BW19" s="21"/>
    </row>
    <row r="20" spans="1:75" ht="38.25" x14ac:dyDescent="0.25">
      <c r="A20" s="18">
        <v>18</v>
      </c>
      <c r="B20" s="39" t="s">
        <v>344</v>
      </c>
      <c r="C20" s="22" t="s">
        <v>320</v>
      </c>
      <c r="D20" s="49" t="s">
        <v>342</v>
      </c>
      <c r="E20" s="18">
        <v>4145</v>
      </c>
      <c r="F20" s="38">
        <v>12420201</v>
      </c>
      <c r="G20" s="21"/>
      <c r="H20" s="21"/>
      <c r="I20" s="21"/>
      <c r="J20" s="21"/>
      <c r="K20" s="21"/>
      <c r="L20" s="21"/>
      <c r="M20" s="21"/>
      <c r="N20" s="18" t="s">
        <v>176</v>
      </c>
      <c r="O20" s="18"/>
      <c r="P20" s="18"/>
      <c r="Q20" s="18"/>
      <c r="R20" s="18"/>
      <c r="S20" s="18"/>
      <c r="T20" s="18"/>
      <c r="U20" s="18"/>
      <c r="V20" s="18">
        <v>61020040003</v>
      </c>
      <c r="W20" s="18"/>
      <c r="X20" s="18"/>
      <c r="Y20" s="18"/>
      <c r="Z20" s="18"/>
      <c r="AA20" s="18"/>
      <c r="AB20" s="18"/>
      <c r="AC20" s="18"/>
      <c r="AD20" s="40" t="s">
        <v>345</v>
      </c>
      <c r="AE20" s="21"/>
      <c r="AF20" s="21"/>
      <c r="AG20" s="21"/>
      <c r="AH20" s="21"/>
      <c r="AI20" s="21"/>
      <c r="AJ20" s="21"/>
      <c r="AK20" s="21"/>
      <c r="AL20" s="20" t="s">
        <v>385</v>
      </c>
      <c r="AM20" s="21"/>
      <c r="AN20" s="21"/>
      <c r="AO20" s="21"/>
      <c r="AP20" s="21"/>
      <c r="AQ20" s="21"/>
      <c r="AR20" s="21"/>
      <c r="AS20" s="21"/>
      <c r="AT20" s="21" t="s">
        <v>346</v>
      </c>
      <c r="AU20" s="21"/>
      <c r="AV20" s="21"/>
      <c r="AW20" s="21"/>
      <c r="AX20" s="21"/>
      <c r="AY20" s="21"/>
      <c r="AZ20" s="21"/>
      <c r="BA20" s="21"/>
      <c r="BB20" s="30">
        <v>45000000</v>
      </c>
      <c r="BC20" s="29"/>
      <c r="BD20" s="29"/>
      <c r="BE20" s="29"/>
      <c r="BF20" s="29"/>
      <c r="BG20" s="29"/>
      <c r="BH20" s="29"/>
      <c r="BI20" s="29"/>
      <c r="BJ20" s="30">
        <v>45000000</v>
      </c>
      <c r="BK20" s="50"/>
      <c r="BL20" s="50"/>
      <c r="BM20" s="22" t="s">
        <v>347</v>
      </c>
      <c r="BN20" s="22"/>
      <c r="BO20" s="22"/>
      <c r="BP20" s="22"/>
      <c r="BQ20" s="18" t="s">
        <v>80</v>
      </c>
      <c r="BR20" s="18" t="s">
        <v>63</v>
      </c>
      <c r="BS20" s="21" t="s">
        <v>88</v>
      </c>
      <c r="BT20" s="18" t="s">
        <v>87</v>
      </c>
      <c r="BU20" s="42" t="s">
        <v>295</v>
      </c>
      <c r="BV20" s="42" t="s">
        <v>296</v>
      </c>
      <c r="BW20" s="21"/>
    </row>
    <row r="21" spans="1:75" ht="63.75" x14ac:dyDescent="0.25">
      <c r="A21" s="18">
        <v>19</v>
      </c>
      <c r="B21" s="39" t="s">
        <v>349</v>
      </c>
      <c r="C21" s="22" t="s">
        <v>348</v>
      </c>
      <c r="D21" s="49" t="s">
        <v>386</v>
      </c>
      <c r="E21" s="18">
        <v>4145</v>
      </c>
      <c r="F21" s="38">
        <v>121000</v>
      </c>
      <c r="G21" s="21"/>
      <c r="H21" s="21"/>
      <c r="I21" s="21"/>
      <c r="J21" s="21"/>
      <c r="K21" s="21"/>
      <c r="L21" s="21"/>
      <c r="M21" s="21"/>
      <c r="N21" s="18" t="s">
        <v>207</v>
      </c>
      <c r="O21" s="18"/>
      <c r="P21" s="18"/>
      <c r="Q21" s="18"/>
      <c r="R21" s="18"/>
      <c r="S21" s="18"/>
      <c r="T21" s="18"/>
      <c r="U21" s="18"/>
      <c r="V21" s="18">
        <v>63020010029</v>
      </c>
      <c r="W21" s="18"/>
      <c r="X21" s="18"/>
      <c r="Y21" s="18"/>
      <c r="Z21" s="18"/>
      <c r="AA21" s="18"/>
      <c r="AB21" s="18"/>
      <c r="AC21" s="18"/>
      <c r="AD21" s="40" t="s">
        <v>351</v>
      </c>
      <c r="AE21" s="21"/>
      <c r="AF21" s="21"/>
      <c r="AG21" s="21"/>
      <c r="AH21" s="21"/>
      <c r="AI21" s="21"/>
      <c r="AJ21" s="21"/>
      <c r="AK21" s="21"/>
      <c r="AL21" s="20" t="s">
        <v>354</v>
      </c>
      <c r="AM21" s="21"/>
      <c r="AN21" s="21"/>
      <c r="AO21" s="21"/>
      <c r="AP21" s="21"/>
      <c r="AQ21" s="21"/>
      <c r="AR21" s="21"/>
      <c r="AS21" s="21"/>
      <c r="AT21" s="21" t="s">
        <v>228</v>
      </c>
      <c r="AU21" s="21"/>
      <c r="AV21" s="21"/>
      <c r="AW21" s="21"/>
      <c r="AX21" s="21"/>
      <c r="AY21" s="21"/>
      <c r="AZ21" s="21"/>
      <c r="BA21" s="21"/>
      <c r="BB21" s="30">
        <v>20730640</v>
      </c>
      <c r="BC21" s="29"/>
      <c r="BD21" s="29"/>
      <c r="BE21" s="29"/>
      <c r="BF21" s="29"/>
      <c r="BG21" s="29"/>
      <c r="BH21" s="29"/>
      <c r="BI21" s="29"/>
      <c r="BJ21" s="30">
        <v>20730640</v>
      </c>
      <c r="BK21" s="50"/>
      <c r="BL21" s="50"/>
      <c r="BM21" s="22" t="s">
        <v>348</v>
      </c>
      <c r="BN21" s="22"/>
      <c r="BO21" s="22"/>
      <c r="BP21" s="22"/>
      <c r="BQ21" s="18" t="s">
        <v>80</v>
      </c>
      <c r="BR21" s="18" t="s">
        <v>63</v>
      </c>
      <c r="BS21" s="18"/>
      <c r="BT21" s="18"/>
      <c r="BU21" s="42" t="s">
        <v>295</v>
      </c>
      <c r="BV21" s="42" t="s">
        <v>296</v>
      </c>
      <c r="BW21" s="21"/>
    </row>
    <row r="22" spans="1:75" ht="63.75" x14ac:dyDescent="0.25">
      <c r="A22" s="53">
        <v>20</v>
      </c>
      <c r="B22" s="54" t="s">
        <v>350</v>
      </c>
      <c r="C22" s="46" t="s">
        <v>348</v>
      </c>
      <c r="D22" s="49" t="s">
        <v>387</v>
      </c>
      <c r="E22" s="18">
        <v>4145</v>
      </c>
      <c r="F22" s="38">
        <v>121000</v>
      </c>
      <c r="G22" s="21"/>
      <c r="H22" s="21"/>
      <c r="I22" s="21"/>
      <c r="J22" s="21"/>
      <c r="K22" s="21"/>
      <c r="L22" s="21"/>
      <c r="M22" s="21"/>
      <c r="N22" s="18" t="s">
        <v>207</v>
      </c>
      <c r="O22" s="18"/>
      <c r="P22" s="18"/>
      <c r="Q22" s="18"/>
      <c r="R22" s="18"/>
      <c r="S22" s="18"/>
      <c r="T22" s="18"/>
      <c r="U22" s="18"/>
      <c r="V22" s="18">
        <v>63020010029</v>
      </c>
      <c r="W22" s="18"/>
      <c r="X22" s="18"/>
      <c r="Y22" s="18"/>
      <c r="Z22" s="18"/>
      <c r="AA22" s="18"/>
      <c r="AB22" s="18"/>
      <c r="AC22" s="18"/>
      <c r="AD22" s="40" t="s">
        <v>352</v>
      </c>
      <c r="AE22" s="21"/>
      <c r="AF22" s="21"/>
      <c r="AG22" s="21"/>
      <c r="AH22" s="21"/>
      <c r="AI22" s="21"/>
      <c r="AJ22" s="21"/>
      <c r="AK22" s="21"/>
      <c r="AL22" s="20" t="s">
        <v>353</v>
      </c>
      <c r="AM22" s="21"/>
      <c r="AN22" s="21"/>
      <c r="AO22" s="21"/>
      <c r="AP22" s="21"/>
      <c r="AQ22" s="21"/>
      <c r="AR22" s="21"/>
      <c r="AS22" s="21"/>
      <c r="AT22" s="21" t="s">
        <v>355</v>
      </c>
      <c r="AU22" s="21"/>
      <c r="AV22" s="21"/>
      <c r="AW22" s="21"/>
      <c r="AX22" s="21"/>
      <c r="AY22" s="21"/>
      <c r="AZ22" s="21"/>
      <c r="BA22" s="21"/>
      <c r="BB22" s="30">
        <v>46844112</v>
      </c>
      <c r="BC22" s="29"/>
      <c r="BD22" s="29"/>
      <c r="BE22" s="29"/>
      <c r="BF22" s="29"/>
      <c r="BG22" s="29"/>
      <c r="BH22" s="29"/>
      <c r="BI22" s="29"/>
      <c r="BJ22" s="30">
        <v>46844112</v>
      </c>
      <c r="BK22" s="50"/>
      <c r="BL22" s="50"/>
      <c r="BM22" s="22" t="s">
        <v>348</v>
      </c>
      <c r="BN22" s="22"/>
      <c r="BO22" s="22"/>
      <c r="BP22" s="22"/>
      <c r="BQ22" s="18" t="s">
        <v>80</v>
      </c>
      <c r="BR22" s="18" t="s">
        <v>63</v>
      </c>
      <c r="BS22" s="18"/>
      <c r="BT22" s="18"/>
      <c r="BU22" s="42" t="s">
        <v>295</v>
      </c>
      <c r="BV22" s="42" t="s">
        <v>296</v>
      </c>
      <c r="BW22" s="21"/>
    </row>
    <row r="23" spans="1:75" ht="117" customHeight="1" x14ac:dyDescent="0.25">
      <c r="A23" s="18">
        <v>21</v>
      </c>
      <c r="B23" s="57" t="s">
        <v>359</v>
      </c>
      <c r="C23" s="46" t="s">
        <v>348</v>
      </c>
      <c r="D23" s="49" t="s">
        <v>459</v>
      </c>
      <c r="E23" s="18">
        <v>4145</v>
      </c>
      <c r="F23" s="38">
        <v>12420201</v>
      </c>
      <c r="G23" s="38">
        <v>12420201</v>
      </c>
      <c r="H23" s="21"/>
      <c r="I23" s="21"/>
      <c r="J23" s="21"/>
      <c r="K23" s="21"/>
      <c r="L23" s="21"/>
      <c r="M23" s="21"/>
      <c r="N23" s="18" t="s">
        <v>176</v>
      </c>
      <c r="O23" s="18" t="s">
        <v>176</v>
      </c>
      <c r="P23" s="18"/>
      <c r="Q23" s="18"/>
      <c r="R23" s="18"/>
      <c r="S23" s="18"/>
      <c r="T23" s="18"/>
      <c r="U23" s="18"/>
      <c r="V23" s="18">
        <v>61020040003</v>
      </c>
      <c r="W23" s="18">
        <v>61020040003</v>
      </c>
      <c r="X23" s="18"/>
      <c r="Y23" s="18"/>
      <c r="Z23" s="18"/>
      <c r="AA23" s="18"/>
      <c r="AB23" s="18"/>
      <c r="AC23" s="18"/>
      <c r="AD23" s="40" t="s">
        <v>356</v>
      </c>
      <c r="AE23" s="40" t="s">
        <v>356</v>
      </c>
      <c r="AF23" s="21"/>
      <c r="AG23" s="21"/>
      <c r="AH23" s="21"/>
      <c r="AI23" s="21"/>
      <c r="AJ23" s="21"/>
      <c r="AK23" s="21"/>
      <c r="AL23" s="20" t="s">
        <v>357</v>
      </c>
      <c r="AM23" s="20" t="s">
        <v>357</v>
      </c>
      <c r="AN23" s="21"/>
      <c r="AO23" s="21"/>
      <c r="AP23" s="21"/>
      <c r="AQ23" s="21"/>
      <c r="AR23" s="21"/>
      <c r="AS23" s="21"/>
      <c r="AT23" s="21" t="s">
        <v>228</v>
      </c>
      <c r="AU23" s="21" t="s">
        <v>228</v>
      </c>
      <c r="AV23" s="21"/>
      <c r="AW23" s="21"/>
      <c r="AX23" s="21"/>
      <c r="AY23" s="21"/>
      <c r="AZ23" s="21"/>
      <c r="BA23" s="21"/>
      <c r="BB23" s="30">
        <v>65000000</v>
      </c>
      <c r="BC23" s="29">
        <v>65000000</v>
      </c>
      <c r="BD23" s="29"/>
      <c r="BE23" s="29"/>
      <c r="BF23" s="29"/>
      <c r="BG23" s="29"/>
      <c r="BH23" s="29"/>
      <c r="BI23" s="29"/>
      <c r="BJ23" s="30">
        <v>130000000</v>
      </c>
      <c r="BK23" s="50"/>
      <c r="BL23" s="50"/>
      <c r="BM23" s="22" t="s">
        <v>347</v>
      </c>
      <c r="BN23" s="22" t="s">
        <v>358</v>
      </c>
      <c r="BO23" s="22"/>
      <c r="BP23" s="22"/>
      <c r="BQ23" s="18"/>
      <c r="BR23" s="18"/>
      <c r="BS23" s="21" t="s">
        <v>88</v>
      </c>
      <c r="BT23" s="18" t="s">
        <v>87</v>
      </c>
      <c r="BU23" s="42" t="s">
        <v>295</v>
      </c>
      <c r="BV23" s="42" t="s">
        <v>296</v>
      </c>
      <c r="BW23" s="21"/>
    </row>
    <row r="24" spans="1:75" ht="98.25" customHeight="1" x14ac:dyDescent="0.25">
      <c r="A24" s="18">
        <v>22</v>
      </c>
      <c r="B24" s="21" t="s">
        <v>360</v>
      </c>
      <c r="C24" s="46" t="s">
        <v>348</v>
      </c>
      <c r="D24" s="49" t="s">
        <v>388</v>
      </c>
      <c r="E24" s="18">
        <v>4145</v>
      </c>
      <c r="F24" s="38">
        <v>12420201</v>
      </c>
      <c r="G24" s="38">
        <v>12420201</v>
      </c>
      <c r="H24" s="21"/>
      <c r="I24" s="21"/>
      <c r="J24" s="21"/>
      <c r="K24" s="21"/>
      <c r="L24" s="21"/>
      <c r="M24" s="21"/>
      <c r="N24" s="18" t="s">
        <v>176</v>
      </c>
      <c r="O24" s="18" t="s">
        <v>176</v>
      </c>
      <c r="P24" s="18"/>
      <c r="Q24" s="18"/>
      <c r="R24" s="18"/>
      <c r="S24" s="18"/>
      <c r="T24" s="18"/>
      <c r="U24" s="18"/>
      <c r="V24" s="18">
        <v>61020040003</v>
      </c>
      <c r="W24" s="18">
        <v>61020040003</v>
      </c>
      <c r="X24" s="18"/>
      <c r="Y24" s="18"/>
      <c r="Z24" s="18"/>
      <c r="AA24" s="18"/>
      <c r="AB24" s="18"/>
      <c r="AC24" s="18"/>
      <c r="AD24" s="40" t="s">
        <v>356</v>
      </c>
      <c r="AE24" s="40" t="s">
        <v>356</v>
      </c>
      <c r="AF24" s="21"/>
      <c r="AG24" s="21"/>
      <c r="AH24" s="21"/>
      <c r="AI24" s="21"/>
      <c r="AJ24" s="21"/>
      <c r="AK24" s="21"/>
      <c r="AL24" s="20" t="s">
        <v>357</v>
      </c>
      <c r="AM24" s="20" t="s">
        <v>357</v>
      </c>
      <c r="AN24" s="21"/>
      <c r="AO24" s="21"/>
      <c r="AP24" s="21"/>
      <c r="AQ24" s="21"/>
      <c r="AR24" s="21"/>
      <c r="AS24" s="21"/>
      <c r="AT24" s="21" t="s">
        <v>228</v>
      </c>
      <c r="AU24" s="21" t="s">
        <v>228</v>
      </c>
      <c r="AV24" s="21"/>
      <c r="AW24" s="21"/>
      <c r="AX24" s="21"/>
      <c r="AY24" s="21"/>
      <c r="AZ24" s="21"/>
      <c r="BA24" s="21"/>
      <c r="BB24" s="30">
        <v>35000000</v>
      </c>
      <c r="BC24" s="29">
        <v>35000000</v>
      </c>
      <c r="BD24" s="29"/>
      <c r="BE24" s="29"/>
      <c r="BF24" s="29"/>
      <c r="BG24" s="29"/>
      <c r="BH24" s="29"/>
      <c r="BI24" s="29"/>
      <c r="BJ24" s="30">
        <v>70000000</v>
      </c>
      <c r="BK24" s="50"/>
      <c r="BL24" s="50"/>
      <c r="BM24" s="22" t="s">
        <v>347</v>
      </c>
      <c r="BN24" s="22" t="s">
        <v>358</v>
      </c>
      <c r="BO24" s="22"/>
      <c r="BP24" s="22"/>
      <c r="BQ24" s="18"/>
      <c r="BR24" s="18"/>
      <c r="BS24" s="21" t="s">
        <v>88</v>
      </c>
      <c r="BT24" s="18" t="s">
        <v>87</v>
      </c>
      <c r="BU24" s="42" t="s">
        <v>295</v>
      </c>
      <c r="BV24" s="42" t="s">
        <v>296</v>
      </c>
      <c r="BW24" s="21"/>
    </row>
    <row r="25" spans="1:75" ht="25.5" x14ac:dyDescent="0.25">
      <c r="A25" s="18">
        <v>23</v>
      </c>
      <c r="B25" s="57" t="s">
        <v>364</v>
      </c>
      <c r="C25" s="22" t="s">
        <v>362</v>
      </c>
      <c r="D25" s="49" t="s">
        <v>363</v>
      </c>
      <c r="E25" s="18">
        <v>4145</v>
      </c>
      <c r="F25" s="38">
        <v>12322801</v>
      </c>
      <c r="G25" s="21"/>
      <c r="H25" s="21"/>
      <c r="I25" s="21"/>
      <c r="J25" s="21"/>
      <c r="K25" s="21"/>
      <c r="L25" s="21"/>
      <c r="M25" s="21"/>
      <c r="N25" s="18" t="s">
        <v>216</v>
      </c>
      <c r="O25" s="18"/>
      <c r="P25" s="18"/>
      <c r="Q25" s="18"/>
      <c r="R25" s="18"/>
      <c r="S25" s="18"/>
      <c r="T25" s="18"/>
      <c r="U25" s="18"/>
      <c r="V25" s="18">
        <v>63020010028</v>
      </c>
      <c r="W25" s="18"/>
      <c r="X25" s="18"/>
      <c r="Y25" s="18"/>
      <c r="Z25" s="18"/>
      <c r="AA25" s="18"/>
      <c r="AB25" s="18"/>
      <c r="AC25" s="18"/>
      <c r="AD25" s="40" t="s">
        <v>328</v>
      </c>
      <c r="AE25" s="21"/>
      <c r="AF25" s="21"/>
      <c r="AG25" s="21"/>
      <c r="AH25" s="21"/>
      <c r="AI25" s="21"/>
      <c r="AJ25" s="21"/>
      <c r="AK25" s="21"/>
      <c r="AL25" s="20" t="s">
        <v>381</v>
      </c>
      <c r="AM25" s="21"/>
      <c r="AN25" s="21"/>
      <c r="AO25" s="21"/>
      <c r="AP25" s="21"/>
      <c r="AQ25" s="21"/>
      <c r="AR25" s="21"/>
      <c r="AS25" s="21"/>
      <c r="AT25" s="21" t="s">
        <v>228</v>
      </c>
      <c r="AU25" s="21"/>
      <c r="AV25" s="21"/>
      <c r="AW25" s="21"/>
      <c r="AX25" s="21"/>
      <c r="AY25" s="21"/>
      <c r="AZ25" s="21"/>
      <c r="BA25" s="21"/>
      <c r="BB25" s="29">
        <v>73254809</v>
      </c>
      <c r="BC25" s="29"/>
      <c r="BD25" s="29"/>
      <c r="BE25" s="29"/>
      <c r="BF25" s="29"/>
      <c r="BG25" s="29"/>
      <c r="BH25" s="29"/>
      <c r="BI25" s="29"/>
      <c r="BJ25" s="29">
        <v>73254809</v>
      </c>
      <c r="BK25" s="29"/>
      <c r="BL25" s="50"/>
      <c r="BM25" s="22" t="s">
        <v>362</v>
      </c>
      <c r="BN25" s="22"/>
      <c r="BO25" s="22"/>
      <c r="BP25" s="22"/>
      <c r="BQ25" s="18" t="s">
        <v>80</v>
      </c>
      <c r="BR25" s="18" t="s">
        <v>63</v>
      </c>
      <c r="BS25" s="18" t="s">
        <v>129</v>
      </c>
      <c r="BT25" s="18" t="s">
        <v>329</v>
      </c>
      <c r="BU25" s="42" t="s">
        <v>295</v>
      </c>
      <c r="BV25" s="42" t="s">
        <v>296</v>
      </c>
      <c r="BW25" s="18"/>
    </row>
    <row r="26" spans="1:75" ht="63.75" x14ac:dyDescent="0.25">
      <c r="A26" s="55">
        <v>24</v>
      </c>
      <c r="B26" s="39" t="s">
        <v>365</v>
      </c>
      <c r="C26" s="22" t="s">
        <v>362</v>
      </c>
      <c r="D26" s="49" t="s">
        <v>366</v>
      </c>
      <c r="E26" s="18">
        <v>4145</v>
      </c>
      <c r="F26" s="38">
        <v>12322801</v>
      </c>
      <c r="G26" s="21"/>
      <c r="H26" s="21"/>
      <c r="I26" s="21"/>
      <c r="J26" s="21"/>
      <c r="K26" s="21"/>
      <c r="L26" s="21"/>
      <c r="M26" s="21"/>
      <c r="N26" s="18" t="s">
        <v>216</v>
      </c>
      <c r="O26" s="18"/>
      <c r="P26" s="18"/>
      <c r="Q26" s="18"/>
      <c r="R26" s="18"/>
      <c r="S26" s="18"/>
      <c r="T26" s="18"/>
      <c r="U26" s="18"/>
      <c r="V26" s="18">
        <v>63020010028</v>
      </c>
      <c r="W26" s="18"/>
      <c r="X26" s="18"/>
      <c r="Y26" s="18"/>
      <c r="Z26" s="18"/>
      <c r="AA26" s="18"/>
      <c r="AB26" s="18"/>
      <c r="AC26" s="18"/>
      <c r="AD26" s="40" t="s">
        <v>367</v>
      </c>
      <c r="AE26" s="21"/>
      <c r="AF26" s="21"/>
      <c r="AG26" s="21"/>
      <c r="AH26" s="21"/>
      <c r="AI26" s="21"/>
      <c r="AJ26" s="21"/>
      <c r="AK26" s="21"/>
      <c r="AL26" s="20" t="s">
        <v>366</v>
      </c>
      <c r="AM26" s="21"/>
      <c r="AN26" s="21"/>
      <c r="AO26" s="21"/>
      <c r="AP26" s="21"/>
      <c r="AQ26" s="21"/>
      <c r="AR26" s="21"/>
      <c r="AS26" s="21"/>
      <c r="AT26" s="67" t="s">
        <v>389</v>
      </c>
      <c r="AU26" s="21"/>
      <c r="AV26" s="21"/>
      <c r="AW26" s="21"/>
      <c r="AX26" s="21"/>
      <c r="AY26" s="21"/>
      <c r="AZ26" s="21"/>
      <c r="BA26" s="21"/>
      <c r="BB26" s="29">
        <v>13160000</v>
      </c>
      <c r="BC26" s="29"/>
      <c r="BD26" s="29"/>
      <c r="BE26" s="29"/>
      <c r="BF26" s="29"/>
      <c r="BG26" s="29"/>
      <c r="BH26" s="29"/>
      <c r="BI26" s="29"/>
      <c r="BJ26" s="29">
        <v>13160000</v>
      </c>
      <c r="BK26" s="29"/>
      <c r="BL26" s="50"/>
      <c r="BM26" s="22" t="s">
        <v>362</v>
      </c>
      <c r="BN26" s="22"/>
      <c r="BO26" s="22"/>
      <c r="BP26" s="22"/>
      <c r="BQ26" s="18" t="s">
        <v>80</v>
      </c>
      <c r="BR26" s="18" t="s">
        <v>63</v>
      </c>
      <c r="BS26" s="18" t="s">
        <v>129</v>
      </c>
      <c r="BT26" s="18" t="s">
        <v>329</v>
      </c>
      <c r="BU26" s="42" t="s">
        <v>295</v>
      </c>
      <c r="BV26" s="42" t="s">
        <v>296</v>
      </c>
      <c r="BW26" s="18"/>
    </row>
    <row r="27" spans="1:75" ht="63.75" x14ac:dyDescent="0.25">
      <c r="A27" s="18">
        <v>25</v>
      </c>
      <c r="B27" s="54" t="s">
        <v>365</v>
      </c>
      <c r="C27" s="22" t="s">
        <v>362</v>
      </c>
      <c r="D27" s="49" t="s">
        <v>366</v>
      </c>
      <c r="E27" s="18">
        <v>4145</v>
      </c>
      <c r="F27" s="38">
        <v>12322801</v>
      </c>
      <c r="G27" s="21"/>
      <c r="H27" s="21"/>
      <c r="I27" s="21"/>
      <c r="J27" s="21"/>
      <c r="K27" s="21"/>
      <c r="L27" s="21"/>
      <c r="M27" s="21"/>
      <c r="N27" s="18" t="s">
        <v>216</v>
      </c>
      <c r="O27" s="18"/>
      <c r="P27" s="18"/>
      <c r="Q27" s="18"/>
      <c r="R27" s="18"/>
      <c r="S27" s="18"/>
      <c r="T27" s="18"/>
      <c r="U27" s="18"/>
      <c r="V27" s="18">
        <v>63020010028</v>
      </c>
      <c r="W27" s="18"/>
      <c r="X27" s="18"/>
      <c r="Y27" s="18"/>
      <c r="Z27" s="18"/>
      <c r="AA27" s="18"/>
      <c r="AB27" s="18"/>
      <c r="AC27" s="18"/>
      <c r="AD27" s="40" t="s">
        <v>368</v>
      </c>
      <c r="AE27" s="21"/>
      <c r="AF27" s="21"/>
      <c r="AG27" s="21"/>
      <c r="AH27" s="21"/>
      <c r="AI27" s="21"/>
      <c r="AJ27" s="21"/>
      <c r="AK27" s="21"/>
      <c r="AL27" s="20" t="s">
        <v>366</v>
      </c>
      <c r="AM27" s="21"/>
      <c r="AN27" s="21"/>
      <c r="AO27" s="21"/>
      <c r="AP27" s="21"/>
      <c r="AQ27" s="21"/>
      <c r="AR27" s="21"/>
      <c r="AS27" s="21"/>
      <c r="AT27" s="21" t="s">
        <v>228</v>
      </c>
      <c r="AU27" s="21"/>
      <c r="AV27" s="21"/>
      <c r="AW27" s="21"/>
      <c r="AX27" s="21"/>
      <c r="AY27" s="21"/>
      <c r="AZ27" s="21"/>
      <c r="BA27" s="21"/>
      <c r="BB27" s="29">
        <v>13585191</v>
      </c>
      <c r="BC27" s="29"/>
      <c r="BD27" s="29"/>
      <c r="BE27" s="29"/>
      <c r="BF27" s="29"/>
      <c r="BG27" s="29"/>
      <c r="BH27" s="29"/>
      <c r="BI27" s="29"/>
      <c r="BJ27" s="29">
        <v>13585191</v>
      </c>
      <c r="BK27" s="29"/>
      <c r="BL27" s="50"/>
      <c r="BM27" s="22" t="s">
        <v>362</v>
      </c>
      <c r="BN27" s="22"/>
      <c r="BO27" s="22"/>
      <c r="BP27" s="22"/>
      <c r="BQ27" s="18" t="s">
        <v>80</v>
      </c>
      <c r="BR27" s="18" t="s">
        <v>63</v>
      </c>
      <c r="BS27" s="18" t="s">
        <v>129</v>
      </c>
      <c r="BT27" s="18" t="s">
        <v>329</v>
      </c>
      <c r="BU27" s="42" t="s">
        <v>295</v>
      </c>
      <c r="BV27" s="42" t="s">
        <v>296</v>
      </c>
      <c r="BW27" s="18"/>
    </row>
    <row r="28" spans="1:75" ht="38.25" x14ac:dyDescent="0.25">
      <c r="A28" s="18">
        <v>26</v>
      </c>
      <c r="B28" s="57" t="s">
        <v>390</v>
      </c>
      <c r="C28" s="22" t="s">
        <v>362</v>
      </c>
      <c r="D28" s="49" t="s">
        <v>229</v>
      </c>
      <c r="E28" s="18">
        <v>4145</v>
      </c>
      <c r="F28" s="38">
        <v>13342201</v>
      </c>
      <c r="G28" s="21" t="s">
        <v>412</v>
      </c>
      <c r="H28" s="21"/>
      <c r="I28" s="21"/>
      <c r="J28" s="21"/>
      <c r="K28" s="21"/>
      <c r="L28" s="21"/>
      <c r="M28" s="21"/>
      <c r="N28" s="18" t="s">
        <v>78</v>
      </c>
      <c r="O28" s="18" t="s">
        <v>411</v>
      </c>
      <c r="P28" s="18"/>
      <c r="Q28" s="18"/>
      <c r="R28" s="18"/>
      <c r="S28" s="18"/>
      <c r="T28" s="18"/>
      <c r="U28" s="18"/>
      <c r="V28" s="18">
        <v>61020040015</v>
      </c>
      <c r="W28" s="18">
        <v>61020040008</v>
      </c>
      <c r="X28" s="18"/>
      <c r="Y28" s="18"/>
      <c r="Z28" s="18"/>
      <c r="AA28" s="18"/>
      <c r="AB28" s="18"/>
      <c r="AC28" s="18"/>
      <c r="AD28" s="40" t="s">
        <v>391</v>
      </c>
      <c r="AE28" s="21" t="s">
        <v>409</v>
      </c>
      <c r="AF28" s="21"/>
      <c r="AG28" s="21"/>
      <c r="AH28" s="21"/>
      <c r="AI28" s="21"/>
      <c r="AJ28" s="21"/>
      <c r="AK28" s="21"/>
      <c r="AL28" s="20" t="s">
        <v>233</v>
      </c>
      <c r="AM28" s="21" t="s">
        <v>410</v>
      </c>
      <c r="AN28" s="21"/>
      <c r="AO28" s="21"/>
      <c r="AP28" s="21"/>
      <c r="AQ28" s="21"/>
      <c r="AR28" s="21"/>
      <c r="AS28" s="21"/>
      <c r="AT28" s="21" t="s">
        <v>234</v>
      </c>
      <c r="AU28" s="21" t="s">
        <v>234</v>
      </c>
      <c r="AV28" s="21"/>
      <c r="AW28" s="21"/>
      <c r="AX28" s="21"/>
      <c r="AY28" s="21"/>
      <c r="AZ28" s="21"/>
      <c r="BA28" s="21"/>
      <c r="BB28" s="29">
        <v>123524000</v>
      </c>
      <c r="BC28" s="29">
        <v>72500000</v>
      </c>
      <c r="BD28" s="29"/>
      <c r="BE28" s="29"/>
      <c r="BF28" s="29"/>
      <c r="BG28" s="29"/>
      <c r="BH28" s="29"/>
      <c r="BI28" s="29"/>
      <c r="BJ28" s="29">
        <v>196024000</v>
      </c>
      <c r="BK28" s="50"/>
      <c r="BL28" s="50"/>
      <c r="BM28" s="22" t="s">
        <v>392</v>
      </c>
      <c r="BN28" s="22"/>
      <c r="BO28" s="22"/>
      <c r="BP28" s="22"/>
      <c r="BQ28" s="18" t="s">
        <v>80</v>
      </c>
      <c r="BR28" s="18" t="s">
        <v>63</v>
      </c>
      <c r="BS28" s="18"/>
      <c r="BT28" s="18"/>
      <c r="BU28" s="42" t="s">
        <v>295</v>
      </c>
      <c r="BV28" s="42" t="s">
        <v>296</v>
      </c>
      <c r="BW28" s="18"/>
    </row>
    <row r="29" spans="1:75" ht="38.25" x14ac:dyDescent="0.25">
      <c r="A29" s="18">
        <v>27</v>
      </c>
      <c r="B29" s="57" t="s">
        <v>400</v>
      </c>
      <c r="C29" s="22" t="s">
        <v>362</v>
      </c>
      <c r="D29" s="49" t="s">
        <v>393</v>
      </c>
      <c r="E29" s="18">
        <v>4145</v>
      </c>
      <c r="F29" s="38">
        <v>13342201</v>
      </c>
      <c r="G29" s="21">
        <v>133432201</v>
      </c>
      <c r="H29" s="21"/>
      <c r="I29" s="21"/>
      <c r="J29" s="21"/>
      <c r="K29" s="21"/>
      <c r="L29" s="21"/>
      <c r="M29" s="21"/>
      <c r="N29" s="18" t="s">
        <v>216</v>
      </c>
      <c r="O29" s="18" t="s">
        <v>216</v>
      </c>
      <c r="P29" s="18"/>
      <c r="Q29" s="18"/>
      <c r="R29" s="18"/>
      <c r="S29" s="18"/>
      <c r="T29" s="18"/>
      <c r="U29" s="18"/>
      <c r="V29" s="18">
        <v>63020010028</v>
      </c>
      <c r="W29" s="18">
        <v>63020010028</v>
      </c>
      <c r="X29" s="18"/>
      <c r="Y29" s="18"/>
      <c r="Z29" s="18"/>
      <c r="AA29" s="18"/>
      <c r="AB29" s="18"/>
      <c r="AC29" s="18"/>
      <c r="AD29" s="40" t="s">
        <v>395</v>
      </c>
      <c r="AE29" s="21" t="s">
        <v>396</v>
      </c>
      <c r="AF29" s="21"/>
      <c r="AG29" s="21"/>
      <c r="AH29" s="21"/>
      <c r="AI29" s="21"/>
      <c r="AJ29" s="21"/>
      <c r="AK29" s="21"/>
      <c r="AL29" s="20" t="s">
        <v>397</v>
      </c>
      <c r="AM29" s="21" t="s">
        <v>393</v>
      </c>
      <c r="AN29" s="21"/>
      <c r="AO29" s="21"/>
      <c r="AP29" s="21"/>
      <c r="AQ29" s="21"/>
      <c r="AR29" s="21"/>
      <c r="AS29" s="21"/>
      <c r="AT29" s="21" t="s">
        <v>398</v>
      </c>
      <c r="AU29" s="21" t="s">
        <v>389</v>
      </c>
      <c r="AV29" s="21"/>
      <c r="AW29" s="21"/>
      <c r="AX29" s="21"/>
      <c r="AY29" s="21"/>
      <c r="AZ29" s="21"/>
      <c r="BA29" s="21"/>
      <c r="BB29" s="29">
        <v>234000000</v>
      </c>
      <c r="BC29" s="29">
        <v>16000000</v>
      </c>
      <c r="BD29" s="29"/>
      <c r="BE29" s="29"/>
      <c r="BF29" s="29"/>
      <c r="BG29" s="29"/>
      <c r="BH29" s="29"/>
      <c r="BI29" s="29"/>
      <c r="BJ29" s="29">
        <v>250000000</v>
      </c>
      <c r="BK29" s="50"/>
      <c r="BL29" s="50"/>
      <c r="BM29" s="22" t="s">
        <v>362</v>
      </c>
      <c r="BN29" s="22"/>
      <c r="BO29" s="22"/>
      <c r="BP29" s="22"/>
      <c r="BQ29" s="18" t="s">
        <v>80</v>
      </c>
      <c r="BR29" s="18" t="s">
        <v>63</v>
      </c>
      <c r="BS29" s="18" t="s">
        <v>129</v>
      </c>
      <c r="BT29" s="18" t="s">
        <v>329</v>
      </c>
      <c r="BU29" s="42" t="s">
        <v>295</v>
      </c>
      <c r="BV29" s="42" t="s">
        <v>296</v>
      </c>
      <c r="BW29" s="18"/>
    </row>
    <row r="30" spans="1:75" ht="25.5" x14ac:dyDescent="0.25">
      <c r="A30" s="18">
        <v>28</v>
      </c>
      <c r="B30" s="57" t="s">
        <v>399</v>
      </c>
      <c r="C30" s="22" t="s">
        <v>362</v>
      </c>
      <c r="D30" s="49" t="s">
        <v>394</v>
      </c>
      <c r="E30" s="18">
        <v>4145</v>
      </c>
      <c r="F30" s="38">
        <v>13342201</v>
      </c>
      <c r="G30" s="21"/>
      <c r="H30" s="21"/>
      <c r="I30" s="21"/>
      <c r="J30" s="21"/>
      <c r="K30" s="21"/>
      <c r="L30" s="21"/>
      <c r="M30" s="21"/>
      <c r="N30" s="18" t="s">
        <v>216</v>
      </c>
      <c r="O30" s="18"/>
      <c r="P30" s="18"/>
      <c r="Q30" s="18"/>
      <c r="R30" s="18"/>
      <c r="S30" s="18"/>
      <c r="T30" s="18"/>
      <c r="U30" s="18"/>
      <c r="V30" s="18">
        <v>63020010028</v>
      </c>
      <c r="W30" s="18"/>
      <c r="X30" s="18"/>
      <c r="Y30" s="18"/>
      <c r="Z30" s="18"/>
      <c r="AA30" s="18"/>
      <c r="AB30" s="18"/>
      <c r="AC30" s="18"/>
      <c r="AD30" s="40" t="s">
        <v>395</v>
      </c>
      <c r="AE30" s="21"/>
      <c r="AF30" s="21"/>
      <c r="AG30" s="21"/>
      <c r="AH30" s="21"/>
      <c r="AI30" s="21"/>
      <c r="AJ30" s="21"/>
      <c r="AK30" s="21"/>
      <c r="AL30" s="20" t="s">
        <v>397</v>
      </c>
      <c r="AM30" s="21"/>
      <c r="AN30" s="21"/>
      <c r="AO30" s="21"/>
      <c r="AP30" s="21"/>
      <c r="AQ30" s="21"/>
      <c r="AR30" s="21"/>
      <c r="AS30" s="21"/>
      <c r="AT30" s="21" t="s">
        <v>398</v>
      </c>
      <c r="AU30" s="21"/>
      <c r="AV30" s="21"/>
      <c r="AW30" s="21"/>
      <c r="AX30" s="21"/>
      <c r="AY30" s="21"/>
      <c r="AZ30" s="21"/>
      <c r="BA30" s="21"/>
      <c r="BB30" s="29">
        <v>150000000</v>
      </c>
      <c r="BC30" s="29"/>
      <c r="BD30" s="29"/>
      <c r="BE30" s="29"/>
      <c r="BF30" s="29"/>
      <c r="BG30" s="29"/>
      <c r="BH30" s="29"/>
      <c r="BI30" s="29"/>
      <c r="BJ30" s="29">
        <v>150000000</v>
      </c>
      <c r="BK30" s="50"/>
      <c r="BL30" s="50"/>
      <c r="BM30" s="22" t="s">
        <v>362</v>
      </c>
      <c r="BN30" s="22"/>
      <c r="BO30" s="22"/>
      <c r="BP30" s="22"/>
      <c r="BQ30" s="18" t="s">
        <v>80</v>
      </c>
      <c r="BR30" s="18" t="s">
        <v>63</v>
      </c>
      <c r="BS30" s="18" t="s">
        <v>129</v>
      </c>
      <c r="BT30" s="18" t="s">
        <v>329</v>
      </c>
      <c r="BU30" s="42" t="s">
        <v>295</v>
      </c>
      <c r="BV30" s="42" t="s">
        <v>296</v>
      </c>
      <c r="BW30" s="18"/>
    </row>
    <row r="31" spans="1:75" ht="102" x14ac:dyDescent="0.25">
      <c r="A31" s="18">
        <v>29</v>
      </c>
      <c r="B31" s="57" t="s">
        <v>408</v>
      </c>
      <c r="C31" s="22" t="s">
        <v>362</v>
      </c>
      <c r="D31" s="49" t="s">
        <v>401</v>
      </c>
      <c r="E31" s="18">
        <v>4145</v>
      </c>
      <c r="F31" s="38">
        <v>13342201</v>
      </c>
      <c r="G31" s="21"/>
      <c r="H31" s="21"/>
      <c r="I31" s="21"/>
      <c r="J31" s="21"/>
      <c r="K31" s="21"/>
      <c r="L31" s="21"/>
      <c r="M31" s="21"/>
      <c r="N31" s="18" t="s">
        <v>176</v>
      </c>
      <c r="O31" s="18"/>
      <c r="P31" s="18"/>
      <c r="Q31" s="18"/>
      <c r="R31" s="18"/>
      <c r="S31" s="18"/>
      <c r="T31" s="18"/>
      <c r="U31" s="18"/>
      <c r="V31" s="18">
        <v>61020040003</v>
      </c>
      <c r="W31" s="18"/>
      <c r="X31" s="18"/>
      <c r="Y31" s="18"/>
      <c r="Z31" s="18"/>
      <c r="AA31" s="18"/>
      <c r="AB31" s="18"/>
      <c r="AC31" s="18"/>
      <c r="AD31" s="40" t="s">
        <v>403</v>
      </c>
      <c r="AE31" s="21"/>
      <c r="AF31" s="21"/>
      <c r="AG31" s="21"/>
      <c r="AH31" s="21"/>
      <c r="AI31" s="21"/>
      <c r="AJ31" s="21"/>
      <c r="AK31" s="21"/>
      <c r="AL31" s="20" t="s">
        <v>405</v>
      </c>
      <c r="AM31" s="21"/>
      <c r="AN31" s="21"/>
      <c r="AO31" s="21"/>
      <c r="AP31" s="21"/>
      <c r="AQ31" s="21"/>
      <c r="AR31" s="21"/>
      <c r="AS31" s="21"/>
      <c r="AT31" s="21" t="s">
        <v>228</v>
      </c>
      <c r="AU31" s="21"/>
      <c r="AV31" s="21"/>
      <c r="AW31" s="21"/>
      <c r="AX31" s="21"/>
      <c r="AY31" s="21"/>
      <c r="AZ31" s="21"/>
      <c r="BA31" s="21"/>
      <c r="BB31" s="29">
        <v>50000000</v>
      </c>
      <c r="BC31" s="29"/>
      <c r="BD31" s="29"/>
      <c r="BE31" s="29"/>
      <c r="BF31" s="29"/>
      <c r="BG31" s="29"/>
      <c r="BH31" s="29"/>
      <c r="BI31" s="29"/>
      <c r="BJ31" s="29">
        <v>50000000</v>
      </c>
      <c r="BK31" s="50"/>
      <c r="BL31" s="50"/>
      <c r="BM31" s="22" t="s">
        <v>362</v>
      </c>
      <c r="BN31" s="22"/>
      <c r="BO31" s="22"/>
      <c r="BP31" s="22"/>
      <c r="BQ31" s="18" t="s">
        <v>80</v>
      </c>
      <c r="BR31" s="18" t="s">
        <v>63</v>
      </c>
      <c r="BS31" s="18"/>
      <c r="BT31" s="18"/>
      <c r="BU31" s="42" t="s">
        <v>295</v>
      </c>
      <c r="BV31" s="42" t="s">
        <v>296</v>
      </c>
      <c r="BW31" s="18"/>
    </row>
    <row r="32" spans="1:75" ht="76.5" x14ac:dyDescent="0.25">
      <c r="A32" s="18">
        <v>30</v>
      </c>
      <c r="B32" s="57" t="s">
        <v>407</v>
      </c>
      <c r="C32" s="22" t="s">
        <v>362</v>
      </c>
      <c r="D32" s="49" t="s">
        <v>402</v>
      </c>
      <c r="E32" s="18">
        <v>4145</v>
      </c>
      <c r="F32" s="38" t="s">
        <v>406</v>
      </c>
      <c r="G32" s="21"/>
      <c r="H32" s="21"/>
      <c r="I32" s="21"/>
      <c r="J32" s="21"/>
      <c r="K32" s="21"/>
      <c r="L32" s="21"/>
      <c r="M32" s="21"/>
      <c r="N32" s="18" t="s">
        <v>176</v>
      </c>
      <c r="O32" s="18"/>
      <c r="P32" s="18"/>
      <c r="Q32" s="18"/>
      <c r="R32" s="18"/>
      <c r="S32" s="18"/>
      <c r="T32" s="18"/>
      <c r="U32" s="18"/>
      <c r="V32" s="18">
        <v>61020040003</v>
      </c>
      <c r="W32" s="18"/>
      <c r="X32" s="18"/>
      <c r="Y32" s="18"/>
      <c r="Z32" s="18"/>
      <c r="AA32" s="18"/>
      <c r="AB32" s="18"/>
      <c r="AC32" s="18"/>
      <c r="AD32" s="40" t="s">
        <v>404</v>
      </c>
      <c r="AE32" s="21"/>
      <c r="AF32" s="21"/>
      <c r="AG32" s="21"/>
      <c r="AH32" s="21"/>
      <c r="AI32" s="21"/>
      <c r="AJ32" s="21"/>
      <c r="AK32" s="21"/>
      <c r="AL32" s="20" t="s">
        <v>405</v>
      </c>
      <c r="AM32" s="21"/>
      <c r="AN32" s="21"/>
      <c r="AO32" s="21"/>
      <c r="AP32" s="21"/>
      <c r="AQ32" s="21"/>
      <c r="AR32" s="21"/>
      <c r="AS32" s="21"/>
      <c r="AT32" s="21" t="s">
        <v>228</v>
      </c>
      <c r="AU32" s="21"/>
      <c r="AV32" s="21"/>
      <c r="AW32" s="21"/>
      <c r="AX32" s="21"/>
      <c r="AY32" s="21"/>
      <c r="AZ32" s="21"/>
      <c r="BA32" s="21"/>
      <c r="BB32" s="29">
        <v>13075150</v>
      </c>
      <c r="BC32" s="29"/>
      <c r="BD32" s="29"/>
      <c r="BE32" s="29"/>
      <c r="BF32" s="29"/>
      <c r="BG32" s="29"/>
      <c r="BH32" s="29"/>
      <c r="BI32" s="29"/>
      <c r="BJ32" s="29">
        <v>13075150</v>
      </c>
      <c r="BK32" s="50"/>
      <c r="BL32" s="50"/>
      <c r="BM32" s="22" t="s">
        <v>362</v>
      </c>
      <c r="BN32" s="22"/>
      <c r="BO32" s="22"/>
      <c r="BP32" s="22"/>
      <c r="BQ32" s="18" t="s">
        <v>80</v>
      </c>
      <c r="BR32" s="18" t="s">
        <v>63</v>
      </c>
      <c r="BS32" s="18"/>
      <c r="BT32" s="18"/>
      <c r="BU32" s="42" t="s">
        <v>295</v>
      </c>
      <c r="BV32" s="42" t="s">
        <v>296</v>
      </c>
      <c r="BW32" s="18"/>
    </row>
    <row r="33" spans="1:75" ht="76.5" x14ac:dyDescent="0.25">
      <c r="A33" s="18">
        <v>31</v>
      </c>
      <c r="B33" s="57" t="s">
        <v>492</v>
      </c>
      <c r="C33" s="22" t="s">
        <v>362</v>
      </c>
      <c r="D33" s="49" t="s">
        <v>493</v>
      </c>
      <c r="E33" s="18">
        <v>4145</v>
      </c>
      <c r="F33" s="38">
        <v>13230103</v>
      </c>
      <c r="G33" s="21"/>
      <c r="H33" s="21"/>
      <c r="I33" s="21"/>
      <c r="J33" s="21"/>
      <c r="K33" s="21"/>
      <c r="L33" s="21"/>
      <c r="M33" s="21"/>
      <c r="N33" s="18" t="s">
        <v>207</v>
      </c>
      <c r="O33" s="18"/>
      <c r="P33" s="18"/>
      <c r="Q33" s="18"/>
      <c r="R33" s="18"/>
      <c r="S33" s="18"/>
      <c r="T33" s="18"/>
      <c r="U33" s="18"/>
      <c r="V33" s="18">
        <v>63020010029</v>
      </c>
      <c r="W33" s="18"/>
      <c r="X33" s="18"/>
      <c r="Y33" s="18"/>
      <c r="Z33" s="18"/>
      <c r="AA33" s="18"/>
      <c r="AB33" s="18"/>
      <c r="AC33" s="18"/>
      <c r="AD33" s="40" t="s">
        <v>414</v>
      </c>
      <c r="AE33" s="21"/>
      <c r="AF33" s="21"/>
      <c r="AG33" s="21"/>
      <c r="AH33" s="21"/>
      <c r="AI33" s="21"/>
      <c r="AJ33" s="21"/>
      <c r="AK33" s="21"/>
      <c r="AL33" s="20" t="s">
        <v>413</v>
      </c>
      <c r="AM33" s="21"/>
      <c r="AN33" s="21"/>
      <c r="AO33" s="21"/>
      <c r="AP33" s="21"/>
      <c r="AQ33" s="21"/>
      <c r="AR33" s="21"/>
      <c r="AS33" s="21"/>
      <c r="AT33" s="21" t="s">
        <v>285</v>
      </c>
      <c r="AU33" s="21"/>
      <c r="AV33" s="21"/>
      <c r="AW33" s="21"/>
      <c r="AX33" s="21"/>
      <c r="AY33" s="21"/>
      <c r="AZ33" s="21"/>
      <c r="BA33" s="21"/>
      <c r="BB33" s="29">
        <v>142350000</v>
      </c>
      <c r="BC33" s="29"/>
      <c r="BD33" s="29"/>
      <c r="BE33" s="29"/>
      <c r="BF33" s="29"/>
      <c r="BG33" s="29"/>
      <c r="BH33" s="29"/>
      <c r="BI33" s="29"/>
      <c r="BJ33" s="29">
        <v>142350000</v>
      </c>
      <c r="BK33" s="29"/>
      <c r="BL33" s="29"/>
      <c r="BM33" s="22" t="s">
        <v>392</v>
      </c>
      <c r="BN33" s="22"/>
      <c r="BO33" s="22"/>
      <c r="BP33" s="22"/>
      <c r="BQ33" s="18" t="s">
        <v>80</v>
      </c>
      <c r="BR33" s="18" t="s">
        <v>63</v>
      </c>
      <c r="BS33" s="18"/>
      <c r="BT33" s="18"/>
      <c r="BU33" s="42" t="s">
        <v>295</v>
      </c>
      <c r="BV33" s="42" t="s">
        <v>296</v>
      </c>
      <c r="BW33" s="18"/>
    </row>
    <row r="34" spans="1:75" ht="51" x14ac:dyDescent="0.25">
      <c r="A34" s="18">
        <v>32</v>
      </c>
      <c r="B34" s="57" t="s">
        <v>415</v>
      </c>
      <c r="C34" s="22" t="s">
        <v>392</v>
      </c>
      <c r="D34" s="49" t="s">
        <v>418</v>
      </c>
      <c r="E34" s="18">
        <v>4145</v>
      </c>
      <c r="F34" s="38">
        <v>13342201</v>
      </c>
      <c r="G34" s="21"/>
      <c r="H34" s="21"/>
      <c r="I34" s="21"/>
      <c r="J34" s="21"/>
      <c r="K34" s="21"/>
      <c r="L34" s="21"/>
      <c r="M34" s="21"/>
      <c r="N34" s="18" t="s">
        <v>78</v>
      </c>
      <c r="O34" s="18"/>
      <c r="P34" s="18"/>
      <c r="Q34" s="18"/>
      <c r="R34" s="18"/>
      <c r="S34" s="18"/>
      <c r="T34" s="18"/>
      <c r="U34" s="18"/>
      <c r="V34" s="18">
        <v>61020040015</v>
      </c>
      <c r="W34" s="18"/>
      <c r="X34" s="18"/>
      <c r="Y34" s="18"/>
      <c r="Z34" s="18"/>
      <c r="AA34" s="18"/>
      <c r="AB34" s="18"/>
      <c r="AC34" s="18"/>
      <c r="AD34" s="40" t="s">
        <v>421</v>
      </c>
      <c r="AE34" s="21"/>
      <c r="AF34" s="21"/>
      <c r="AG34" s="21"/>
      <c r="AH34" s="21"/>
      <c r="AI34" s="21"/>
      <c r="AJ34" s="21"/>
      <c r="AK34" s="21"/>
      <c r="AL34" s="20" t="s">
        <v>422</v>
      </c>
      <c r="AM34" s="21"/>
      <c r="AN34" s="21"/>
      <c r="AO34" s="21"/>
      <c r="AP34" s="21"/>
      <c r="AQ34" s="21"/>
      <c r="AR34" s="21"/>
      <c r="AS34" s="21"/>
      <c r="AT34" s="21" t="s">
        <v>228</v>
      </c>
      <c r="AU34" s="21"/>
      <c r="AV34" s="21"/>
      <c r="AW34" s="21"/>
      <c r="AX34" s="21"/>
      <c r="AY34" s="21"/>
      <c r="AZ34" s="21"/>
      <c r="BA34" s="21"/>
      <c r="BB34" s="69">
        <v>1309000</v>
      </c>
      <c r="BC34" s="29"/>
      <c r="BD34" s="29"/>
      <c r="BE34" s="29"/>
      <c r="BF34" s="29"/>
      <c r="BG34" s="29"/>
      <c r="BH34" s="29"/>
      <c r="BI34" s="29"/>
      <c r="BJ34" s="29">
        <v>1309000</v>
      </c>
      <c r="BK34" s="29"/>
      <c r="BL34" s="29"/>
      <c r="BM34" s="22" t="s">
        <v>392</v>
      </c>
      <c r="BN34" s="22"/>
      <c r="BO34" s="22"/>
      <c r="BP34" s="22"/>
      <c r="BQ34" s="18" t="s">
        <v>80</v>
      </c>
      <c r="BR34" s="18" t="s">
        <v>63</v>
      </c>
      <c r="BS34" s="18"/>
      <c r="BT34" s="18"/>
      <c r="BU34" s="42" t="s">
        <v>295</v>
      </c>
      <c r="BV34" s="42" t="s">
        <v>296</v>
      </c>
      <c r="BW34" s="18"/>
    </row>
    <row r="35" spans="1:75" ht="51" x14ac:dyDescent="0.25">
      <c r="A35" s="18">
        <v>33</v>
      </c>
      <c r="B35" s="57" t="s">
        <v>416</v>
      </c>
      <c r="C35" s="22" t="s">
        <v>392</v>
      </c>
      <c r="D35" s="49" t="s">
        <v>419</v>
      </c>
      <c r="E35" s="18">
        <v>4145</v>
      </c>
      <c r="F35" s="38">
        <v>13342201</v>
      </c>
      <c r="G35" s="21"/>
      <c r="H35" s="21"/>
      <c r="I35" s="21"/>
      <c r="J35" s="21"/>
      <c r="K35" s="21"/>
      <c r="L35" s="21"/>
      <c r="M35" s="21"/>
      <c r="N35" s="18" t="s">
        <v>78</v>
      </c>
      <c r="O35" s="18"/>
      <c r="P35" s="18"/>
      <c r="Q35" s="18"/>
      <c r="R35" s="18"/>
      <c r="S35" s="18"/>
      <c r="T35" s="18"/>
      <c r="U35" s="18"/>
      <c r="V35" s="18">
        <v>61020040015</v>
      </c>
      <c r="W35" s="18"/>
      <c r="X35" s="18"/>
      <c r="Y35" s="18"/>
      <c r="Z35" s="18"/>
      <c r="AA35" s="18"/>
      <c r="AB35" s="18"/>
      <c r="AC35" s="18"/>
      <c r="AD35" s="40" t="s">
        <v>421</v>
      </c>
      <c r="AE35" s="21"/>
      <c r="AF35" s="21"/>
      <c r="AG35" s="21"/>
      <c r="AH35" s="21"/>
      <c r="AI35" s="21"/>
      <c r="AJ35" s="21"/>
      <c r="AK35" s="21"/>
      <c r="AL35" s="20" t="s">
        <v>422</v>
      </c>
      <c r="AM35" s="21"/>
      <c r="AN35" s="21"/>
      <c r="AO35" s="21"/>
      <c r="AP35" s="21"/>
      <c r="AQ35" s="21"/>
      <c r="AR35" s="21"/>
      <c r="AS35" s="21"/>
      <c r="AT35" s="21" t="s">
        <v>228</v>
      </c>
      <c r="AU35" s="21"/>
      <c r="AV35" s="21"/>
      <c r="AW35" s="21"/>
      <c r="AX35" s="21"/>
      <c r="AY35" s="21"/>
      <c r="AZ35" s="21"/>
      <c r="BA35" s="21"/>
      <c r="BB35" s="69">
        <v>13880000</v>
      </c>
      <c r="BC35" s="29"/>
      <c r="BD35" s="29"/>
      <c r="BE35" s="29"/>
      <c r="BF35" s="29"/>
      <c r="BG35" s="29"/>
      <c r="BH35" s="29"/>
      <c r="BI35" s="29"/>
      <c r="BJ35" s="29">
        <v>13880000</v>
      </c>
      <c r="BK35" s="29"/>
      <c r="BL35" s="29"/>
      <c r="BM35" s="22" t="s">
        <v>392</v>
      </c>
      <c r="BN35" s="22"/>
      <c r="BO35" s="22"/>
      <c r="BP35" s="22"/>
      <c r="BQ35" s="18" t="s">
        <v>80</v>
      </c>
      <c r="BR35" s="18" t="s">
        <v>63</v>
      </c>
      <c r="BS35" s="18"/>
      <c r="BT35" s="18"/>
      <c r="BU35" s="42" t="s">
        <v>295</v>
      </c>
      <c r="BV35" s="42" t="s">
        <v>296</v>
      </c>
      <c r="BW35" s="18"/>
    </row>
    <row r="36" spans="1:75" ht="51" x14ac:dyDescent="0.25">
      <c r="A36" s="18">
        <v>34</v>
      </c>
      <c r="B36" s="57" t="s">
        <v>417</v>
      </c>
      <c r="C36" s="22" t="s">
        <v>392</v>
      </c>
      <c r="D36" s="49" t="s">
        <v>420</v>
      </c>
      <c r="E36" s="18">
        <v>4145</v>
      </c>
      <c r="F36" s="38">
        <v>13342201</v>
      </c>
      <c r="G36" s="21"/>
      <c r="H36" s="21"/>
      <c r="I36" s="21"/>
      <c r="J36" s="21"/>
      <c r="K36" s="21"/>
      <c r="L36" s="21"/>
      <c r="M36" s="21"/>
      <c r="N36" s="18" t="s">
        <v>78</v>
      </c>
      <c r="O36" s="18"/>
      <c r="P36" s="18"/>
      <c r="Q36" s="18"/>
      <c r="R36" s="18"/>
      <c r="S36" s="18"/>
      <c r="T36" s="18"/>
      <c r="U36" s="18"/>
      <c r="V36" s="18">
        <v>61020040015</v>
      </c>
      <c r="W36" s="18"/>
      <c r="X36" s="18"/>
      <c r="Y36" s="18"/>
      <c r="Z36" s="18"/>
      <c r="AA36" s="18"/>
      <c r="AB36" s="18"/>
      <c r="AC36" s="18"/>
      <c r="AD36" s="40" t="s">
        <v>421</v>
      </c>
      <c r="AE36" s="21"/>
      <c r="AF36" s="21"/>
      <c r="AG36" s="21"/>
      <c r="AH36" s="21"/>
      <c r="AI36" s="21"/>
      <c r="AJ36" s="21"/>
      <c r="AK36" s="21"/>
      <c r="AL36" s="20" t="s">
        <v>422</v>
      </c>
      <c r="AM36" s="21"/>
      <c r="AN36" s="21"/>
      <c r="AO36" s="21"/>
      <c r="AP36" s="21"/>
      <c r="AQ36" s="21"/>
      <c r="AR36" s="21"/>
      <c r="AS36" s="21"/>
      <c r="AT36" s="21" t="s">
        <v>228</v>
      </c>
      <c r="AU36" s="21"/>
      <c r="AV36" s="21"/>
      <c r="AW36" s="21"/>
      <c r="AX36" s="21"/>
      <c r="AY36" s="21"/>
      <c r="AZ36" s="21"/>
      <c r="BA36" s="21"/>
      <c r="BB36" s="69">
        <v>7287000</v>
      </c>
      <c r="BC36" s="29"/>
      <c r="BD36" s="29"/>
      <c r="BE36" s="29"/>
      <c r="BF36" s="29"/>
      <c r="BG36" s="29"/>
      <c r="BH36" s="29"/>
      <c r="BI36" s="29"/>
      <c r="BJ36" s="29">
        <v>7287000</v>
      </c>
      <c r="BK36" s="29"/>
      <c r="BL36" s="29"/>
      <c r="BM36" s="22" t="s">
        <v>392</v>
      </c>
      <c r="BN36" s="22"/>
      <c r="BO36" s="22"/>
      <c r="BP36" s="22"/>
      <c r="BQ36" s="18" t="s">
        <v>80</v>
      </c>
      <c r="BR36" s="18" t="s">
        <v>63</v>
      </c>
      <c r="BS36" s="18"/>
      <c r="BT36" s="18"/>
      <c r="BU36" s="42" t="s">
        <v>295</v>
      </c>
      <c r="BV36" s="42" t="s">
        <v>296</v>
      </c>
      <c r="BW36" s="18"/>
    </row>
    <row r="37" spans="1:75" ht="51" x14ac:dyDescent="0.25">
      <c r="A37" s="18">
        <v>35</v>
      </c>
      <c r="B37" s="57" t="s">
        <v>423</v>
      </c>
      <c r="C37" s="22" t="s">
        <v>500</v>
      </c>
      <c r="D37" s="49" t="s">
        <v>503</v>
      </c>
      <c r="E37" s="18">
        <v>4145</v>
      </c>
      <c r="F37" s="38">
        <v>133100</v>
      </c>
      <c r="G37" s="21"/>
      <c r="H37" s="21"/>
      <c r="I37" s="21"/>
      <c r="J37" s="21"/>
      <c r="K37" s="21"/>
      <c r="L37" s="21"/>
      <c r="M37" s="21"/>
      <c r="N37" s="18" t="s">
        <v>216</v>
      </c>
      <c r="O37" s="18"/>
      <c r="P37" s="18"/>
      <c r="Q37" s="18"/>
      <c r="R37" s="18"/>
      <c r="S37" s="18"/>
      <c r="T37" s="18"/>
      <c r="U37" s="18"/>
      <c r="V37" s="18">
        <v>63020010028</v>
      </c>
      <c r="W37" s="18"/>
      <c r="X37" s="18"/>
      <c r="Y37" s="18"/>
      <c r="Z37" s="18"/>
      <c r="AA37" s="18"/>
      <c r="AB37" s="18"/>
      <c r="AC37" s="18"/>
      <c r="AD37" s="40" t="s">
        <v>424</v>
      </c>
      <c r="AE37" s="21"/>
      <c r="AF37" s="21"/>
      <c r="AG37" s="21"/>
      <c r="AH37" s="21"/>
      <c r="AI37" s="21"/>
      <c r="AJ37" s="21"/>
      <c r="AK37" s="21"/>
      <c r="AL37" s="20" t="s">
        <v>425</v>
      </c>
      <c r="AM37" s="21"/>
      <c r="AN37" s="21"/>
      <c r="AO37" s="21"/>
      <c r="AP37" s="21"/>
      <c r="AQ37" s="21"/>
      <c r="AR37" s="21"/>
      <c r="AS37" s="21"/>
      <c r="AT37" s="21" t="s">
        <v>228</v>
      </c>
      <c r="AU37" s="21"/>
      <c r="AV37" s="21"/>
      <c r="AW37" s="21"/>
      <c r="AX37" s="21"/>
      <c r="AY37" s="21"/>
      <c r="AZ37" s="21"/>
      <c r="BA37" s="21"/>
      <c r="BB37" s="29">
        <v>500000000</v>
      </c>
      <c r="BC37" s="29"/>
      <c r="BD37" s="29"/>
      <c r="BE37" s="29"/>
      <c r="BF37" s="29"/>
      <c r="BG37" s="29"/>
      <c r="BH37" s="29"/>
      <c r="BI37" s="29"/>
      <c r="BJ37" s="29">
        <v>500000000</v>
      </c>
      <c r="BK37" s="29"/>
      <c r="BL37" s="29"/>
      <c r="BM37" s="22" t="s">
        <v>500</v>
      </c>
      <c r="BN37" s="22"/>
      <c r="BO37" s="22"/>
      <c r="BP37" s="22"/>
      <c r="BQ37" s="18" t="s">
        <v>80</v>
      </c>
      <c r="BR37" s="18" t="s">
        <v>63</v>
      </c>
      <c r="BS37" s="18"/>
      <c r="BT37" s="18"/>
      <c r="BU37" s="42" t="s">
        <v>295</v>
      </c>
      <c r="BV37" s="42" t="s">
        <v>296</v>
      </c>
      <c r="BW37" s="18"/>
    </row>
    <row r="38" spans="1:75" ht="51" x14ac:dyDescent="0.25">
      <c r="A38" s="18">
        <v>36</v>
      </c>
      <c r="B38" s="57" t="s">
        <v>427</v>
      </c>
      <c r="C38" s="22" t="s">
        <v>392</v>
      </c>
      <c r="D38" s="49" t="s">
        <v>426</v>
      </c>
      <c r="E38" s="18">
        <v>4145</v>
      </c>
      <c r="F38" s="38">
        <v>13420201</v>
      </c>
      <c r="G38" s="21"/>
      <c r="H38" s="21"/>
      <c r="I38" s="21"/>
      <c r="J38" s="21"/>
      <c r="K38" s="21"/>
      <c r="L38" s="21"/>
      <c r="M38" s="21"/>
      <c r="N38" s="18" t="s">
        <v>430</v>
      </c>
      <c r="O38" s="18"/>
      <c r="P38" s="18"/>
      <c r="Q38" s="18"/>
      <c r="R38" s="18"/>
      <c r="S38" s="18"/>
      <c r="T38" s="18"/>
      <c r="U38" s="18"/>
      <c r="V38" s="18">
        <v>61020040003</v>
      </c>
      <c r="W38" s="18"/>
      <c r="X38" s="18"/>
      <c r="Y38" s="18"/>
      <c r="Z38" s="18"/>
      <c r="AA38" s="18"/>
      <c r="AB38" s="18"/>
      <c r="AC38" s="18"/>
      <c r="AD38" s="40" t="s">
        <v>429</v>
      </c>
      <c r="AE38" s="19"/>
      <c r="AF38" s="21"/>
      <c r="AG38" s="21"/>
      <c r="AH38" s="21"/>
      <c r="AI38" s="21"/>
      <c r="AJ38" s="21"/>
      <c r="AK38" s="21"/>
      <c r="AL38" s="20" t="s">
        <v>428</v>
      </c>
      <c r="AM38" s="21"/>
      <c r="AN38" s="21"/>
      <c r="AO38" s="21"/>
      <c r="AP38" s="21"/>
      <c r="AQ38" s="21"/>
      <c r="AR38" s="21"/>
      <c r="AS38" s="21"/>
      <c r="AT38" s="21" t="s">
        <v>431</v>
      </c>
      <c r="AU38" s="21"/>
      <c r="AV38" s="21"/>
      <c r="AW38" s="21"/>
      <c r="AX38" s="21"/>
      <c r="AY38" s="21"/>
      <c r="AZ38" s="21"/>
      <c r="BA38" s="21"/>
      <c r="BB38" s="29">
        <v>80000000</v>
      </c>
      <c r="BC38" s="29"/>
      <c r="BD38" s="29"/>
      <c r="BE38" s="29"/>
      <c r="BF38" s="29"/>
      <c r="BG38" s="29"/>
      <c r="BH38" s="29"/>
      <c r="BI38" s="29"/>
      <c r="BJ38" s="29">
        <v>80000000</v>
      </c>
      <c r="BK38" s="29"/>
      <c r="BL38" s="29"/>
      <c r="BM38" s="22" t="s">
        <v>392</v>
      </c>
      <c r="BN38" s="22"/>
      <c r="BO38" s="22"/>
      <c r="BP38" s="22"/>
      <c r="BQ38" s="18" t="s">
        <v>80</v>
      </c>
      <c r="BR38" s="18" t="s">
        <v>63</v>
      </c>
      <c r="BS38" s="18"/>
      <c r="BT38" s="18"/>
      <c r="BU38" s="42" t="s">
        <v>295</v>
      </c>
      <c r="BV38" s="42" t="s">
        <v>296</v>
      </c>
      <c r="BW38" s="18"/>
    </row>
    <row r="39" spans="1:75" ht="76.5" x14ac:dyDescent="0.25">
      <c r="A39" s="18">
        <v>37</v>
      </c>
      <c r="B39" s="57" t="s">
        <v>432</v>
      </c>
      <c r="C39" s="22" t="s">
        <v>392</v>
      </c>
      <c r="D39" s="49" t="s">
        <v>433</v>
      </c>
      <c r="E39" s="18">
        <v>4145</v>
      </c>
      <c r="F39" s="38">
        <v>13342201</v>
      </c>
      <c r="G39" s="21"/>
      <c r="H39" s="21"/>
      <c r="I39" s="21"/>
      <c r="J39" s="21"/>
      <c r="K39" s="21"/>
      <c r="L39" s="21"/>
      <c r="M39" s="21"/>
      <c r="N39" s="18" t="s">
        <v>207</v>
      </c>
      <c r="O39" s="18"/>
      <c r="P39" s="18"/>
      <c r="Q39" s="18"/>
      <c r="R39" s="18"/>
      <c r="S39" s="18"/>
      <c r="T39" s="18"/>
      <c r="U39" s="18"/>
      <c r="V39" s="18">
        <v>63020010029</v>
      </c>
      <c r="W39" s="18"/>
      <c r="X39" s="18"/>
      <c r="Y39" s="18"/>
      <c r="Z39" s="18"/>
      <c r="AA39" s="18"/>
      <c r="AB39" s="18"/>
      <c r="AC39" s="18"/>
      <c r="AD39" s="40" t="s">
        <v>442</v>
      </c>
      <c r="AE39" s="21"/>
      <c r="AF39" s="21"/>
      <c r="AG39" s="21"/>
      <c r="AH39" s="21"/>
      <c r="AI39" s="21"/>
      <c r="AJ39" s="21"/>
      <c r="AK39" s="21"/>
      <c r="AL39" s="20" t="s">
        <v>227</v>
      </c>
      <c r="AM39" s="21"/>
      <c r="AN39" s="21"/>
      <c r="AO39" s="21"/>
      <c r="AP39" s="21"/>
      <c r="AQ39" s="21"/>
      <c r="AR39" s="21"/>
      <c r="AS39" s="21"/>
      <c r="AT39" s="21" t="s">
        <v>228</v>
      </c>
      <c r="AU39" s="21"/>
      <c r="AV39" s="21"/>
      <c r="AW39" s="21"/>
      <c r="AX39" s="21"/>
      <c r="AY39" s="21"/>
      <c r="AZ39" s="21"/>
      <c r="BA39" s="21"/>
      <c r="BB39" s="29">
        <v>125741334</v>
      </c>
      <c r="BC39" s="29"/>
      <c r="BD39" s="29"/>
      <c r="BE39" s="29"/>
      <c r="BF39" s="29"/>
      <c r="BG39" s="29"/>
      <c r="BH39" s="29"/>
      <c r="BI39" s="29"/>
      <c r="BJ39" s="29">
        <v>125741334</v>
      </c>
      <c r="BK39" s="29"/>
      <c r="BL39" s="29"/>
      <c r="BM39" s="22" t="s">
        <v>392</v>
      </c>
      <c r="BN39" s="22"/>
      <c r="BO39" s="22"/>
      <c r="BP39" s="22"/>
      <c r="BQ39" s="18" t="s">
        <v>80</v>
      </c>
      <c r="BR39" s="18" t="s">
        <v>63</v>
      </c>
      <c r="BS39" s="18"/>
      <c r="BT39" s="18"/>
      <c r="BU39" s="42" t="s">
        <v>295</v>
      </c>
      <c r="BV39" s="42" t="s">
        <v>296</v>
      </c>
      <c r="BW39" s="18"/>
    </row>
    <row r="40" spans="1:75" ht="63.75" x14ac:dyDescent="0.25">
      <c r="A40" s="18">
        <v>38</v>
      </c>
      <c r="B40" s="57" t="s">
        <v>434</v>
      </c>
      <c r="C40" s="22" t="s">
        <v>392</v>
      </c>
      <c r="D40" s="49" t="s">
        <v>435</v>
      </c>
      <c r="E40" s="18">
        <v>4145</v>
      </c>
      <c r="F40" s="38">
        <v>121000</v>
      </c>
      <c r="G40" s="21">
        <v>13342201</v>
      </c>
      <c r="H40" s="21"/>
      <c r="I40" s="21"/>
      <c r="J40" s="21"/>
      <c r="K40" s="21"/>
      <c r="L40" s="21"/>
      <c r="M40" s="21"/>
      <c r="N40" s="18" t="s">
        <v>207</v>
      </c>
      <c r="O40" s="18" t="s">
        <v>207</v>
      </c>
      <c r="P40" s="18"/>
      <c r="Q40" s="18"/>
      <c r="R40" s="18"/>
      <c r="S40" s="18"/>
      <c r="T40" s="18"/>
      <c r="U40" s="18"/>
      <c r="V40" s="18">
        <v>63020010029</v>
      </c>
      <c r="W40" s="18">
        <v>63020010029</v>
      </c>
      <c r="X40" s="18"/>
      <c r="Y40" s="18"/>
      <c r="Z40" s="18"/>
      <c r="AA40" s="18"/>
      <c r="AB40" s="18"/>
      <c r="AC40" s="18"/>
      <c r="AD40" s="40" t="s">
        <v>352</v>
      </c>
      <c r="AE40" s="19" t="s">
        <v>443</v>
      </c>
      <c r="AF40" s="21"/>
      <c r="AG40" s="21"/>
      <c r="AH40" s="21"/>
      <c r="AI40" s="21"/>
      <c r="AJ40" s="21"/>
      <c r="AK40" s="21"/>
      <c r="AL40" s="20" t="s">
        <v>354</v>
      </c>
      <c r="AM40" s="21" t="s">
        <v>354</v>
      </c>
      <c r="AN40" s="21"/>
      <c r="AO40" s="21"/>
      <c r="AP40" s="21"/>
      <c r="AQ40" s="21"/>
      <c r="AR40" s="21"/>
      <c r="AS40" s="21"/>
      <c r="AT40" s="67">
        <v>23201010030106</v>
      </c>
      <c r="AU40" s="67">
        <v>23201010030106</v>
      </c>
      <c r="AV40" s="21"/>
      <c r="AW40" s="21"/>
      <c r="AX40" s="21"/>
      <c r="AY40" s="21"/>
      <c r="AZ40" s="21"/>
      <c r="BA40" s="21"/>
      <c r="BB40" s="29">
        <v>29843059</v>
      </c>
      <c r="BC40" s="29">
        <v>112506941</v>
      </c>
      <c r="BD40" s="29"/>
      <c r="BE40" s="29"/>
      <c r="BF40" s="29"/>
      <c r="BG40" s="29"/>
      <c r="BH40" s="29"/>
      <c r="BI40" s="29"/>
      <c r="BJ40" s="29">
        <v>142350000</v>
      </c>
      <c r="BK40" s="29"/>
      <c r="BL40" s="29"/>
      <c r="BM40" s="22" t="s">
        <v>392</v>
      </c>
      <c r="BN40" s="22"/>
      <c r="BO40" s="22"/>
      <c r="BP40" s="22"/>
      <c r="BQ40" s="18" t="s">
        <v>80</v>
      </c>
      <c r="BR40" s="18" t="s">
        <v>63</v>
      </c>
      <c r="BS40" s="18"/>
      <c r="BT40" s="18"/>
      <c r="BU40" s="42" t="s">
        <v>295</v>
      </c>
      <c r="BV40" s="42" t="s">
        <v>296</v>
      </c>
      <c r="BW40" s="18"/>
    </row>
    <row r="41" spans="1:75" ht="63.75" x14ac:dyDescent="0.25">
      <c r="A41" s="18">
        <v>39</v>
      </c>
      <c r="B41" s="57" t="s">
        <v>436</v>
      </c>
      <c r="C41" s="22" t="s">
        <v>392</v>
      </c>
      <c r="D41" s="49" t="s">
        <v>437</v>
      </c>
      <c r="E41" s="18">
        <v>4145</v>
      </c>
      <c r="F41" s="38">
        <v>13342201</v>
      </c>
      <c r="G41" s="21" t="s">
        <v>406</v>
      </c>
      <c r="H41" s="21"/>
      <c r="I41" s="21"/>
      <c r="J41" s="21"/>
      <c r="K41" s="21"/>
      <c r="L41" s="21"/>
      <c r="M41" s="21"/>
      <c r="N41" s="18" t="s">
        <v>207</v>
      </c>
      <c r="O41" s="18" t="s">
        <v>207</v>
      </c>
      <c r="P41" s="18"/>
      <c r="Q41" s="18"/>
      <c r="R41" s="18"/>
      <c r="S41" s="18"/>
      <c r="T41" s="18"/>
      <c r="U41" s="18"/>
      <c r="V41" s="18">
        <v>63020010029</v>
      </c>
      <c r="W41" s="18">
        <v>63020010029</v>
      </c>
      <c r="X41" s="18"/>
      <c r="Y41" s="18"/>
      <c r="Z41" s="18"/>
      <c r="AA41" s="18"/>
      <c r="AB41" s="18"/>
      <c r="AC41" s="18"/>
      <c r="AD41" s="40" t="s">
        <v>444</v>
      </c>
      <c r="AE41" s="19" t="s">
        <v>445</v>
      </c>
      <c r="AF41" s="21"/>
      <c r="AG41" s="21"/>
      <c r="AH41" s="21"/>
      <c r="AI41" s="21"/>
      <c r="AJ41" s="21"/>
      <c r="AK41" s="21"/>
      <c r="AL41" s="20" t="s">
        <v>448</v>
      </c>
      <c r="AM41" s="21" t="s">
        <v>448</v>
      </c>
      <c r="AN41" s="21"/>
      <c r="AO41" s="21"/>
      <c r="AP41" s="21"/>
      <c r="AQ41" s="21"/>
      <c r="AR41" s="21"/>
      <c r="AS41" s="21"/>
      <c r="AT41" s="67">
        <v>23201010030401</v>
      </c>
      <c r="AU41" s="67">
        <v>23201010030401</v>
      </c>
      <c r="AV41" s="21"/>
      <c r="AW41" s="21"/>
      <c r="AX41" s="21"/>
      <c r="AY41" s="21"/>
      <c r="AZ41" s="21"/>
      <c r="BA41" s="21"/>
      <c r="BB41" s="29">
        <v>22533686</v>
      </c>
      <c r="BC41" s="29">
        <v>54799648</v>
      </c>
      <c r="BD41" s="29"/>
      <c r="BE41" s="29"/>
      <c r="BF41" s="29"/>
      <c r="BG41" s="29"/>
      <c r="BH41" s="29"/>
      <c r="BI41" s="29"/>
      <c r="BJ41" s="29">
        <v>77333334</v>
      </c>
      <c r="BK41" s="29"/>
      <c r="BL41" s="29"/>
      <c r="BM41" s="22" t="s">
        <v>392</v>
      </c>
      <c r="BN41" s="22"/>
      <c r="BO41" s="22"/>
      <c r="BP41" s="22"/>
      <c r="BQ41" s="18" t="s">
        <v>80</v>
      </c>
      <c r="BR41" s="18" t="s">
        <v>63</v>
      </c>
      <c r="BS41" s="18"/>
      <c r="BT41" s="18"/>
      <c r="BU41" s="42" t="s">
        <v>295</v>
      </c>
      <c r="BV41" s="42" t="s">
        <v>296</v>
      </c>
      <c r="BW41" s="18"/>
    </row>
    <row r="42" spans="1:75" ht="63.75" x14ac:dyDescent="0.25">
      <c r="A42" s="18">
        <v>40</v>
      </c>
      <c r="B42" s="57" t="s">
        <v>438</v>
      </c>
      <c r="C42" s="22" t="s">
        <v>392</v>
      </c>
      <c r="D42" s="49" t="s">
        <v>439</v>
      </c>
      <c r="E42" s="18">
        <v>4145</v>
      </c>
      <c r="F42" s="38">
        <v>13342201</v>
      </c>
      <c r="G42" s="21"/>
      <c r="H42" s="21"/>
      <c r="I42" s="21"/>
      <c r="J42" s="21"/>
      <c r="K42" s="21"/>
      <c r="L42" s="21"/>
      <c r="M42" s="21"/>
      <c r="N42" s="18" t="s">
        <v>207</v>
      </c>
      <c r="O42" s="18"/>
      <c r="P42" s="18"/>
      <c r="Q42" s="18"/>
      <c r="R42" s="18"/>
      <c r="S42" s="18"/>
      <c r="T42" s="18"/>
      <c r="U42" s="18"/>
      <c r="V42" s="18">
        <v>63020010029</v>
      </c>
      <c r="W42" s="18"/>
      <c r="X42" s="18"/>
      <c r="Y42" s="18"/>
      <c r="Z42" s="18"/>
      <c r="AA42" s="18"/>
      <c r="AB42" s="18"/>
      <c r="AC42" s="18"/>
      <c r="AD42" s="40" t="s">
        <v>446</v>
      </c>
      <c r="AE42" s="19"/>
      <c r="AF42" s="21"/>
      <c r="AG42" s="21"/>
      <c r="AH42" s="21"/>
      <c r="AI42" s="21"/>
      <c r="AJ42" s="21"/>
      <c r="AK42" s="21"/>
      <c r="AL42" s="20" t="s">
        <v>279</v>
      </c>
      <c r="AM42" s="21"/>
      <c r="AN42" s="21"/>
      <c r="AO42" s="21"/>
      <c r="AP42" s="21"/>
      <c r="AQ42" s="21"/>
      <c r="AR42" s="21"/>
      <c r="AS42" s="21"/>
      <c r="AT42" s="67">
        <v>2320101004010100</v>
      </c>
      <c r="AU42" s="21"/>
      <c r="AV42" s="21"/>
      <c r="AW42" s="21"/>
      <c r="AX42" s="21"/>
      <c r="AY42" s="21"/>
      <c r="AZ42" s="21"/>
      <c r="BA42" s="21"/>
      <c r="BB42" s="29">
        <v>742602439</v>
      </c>
      <c r="BC42" s="29"/>
      <c r="BD42" s="29"/>
      <c r="BE42" s="29"/>
      <c r="BF42" s="29"/>
      <c r="BG42" s="29"/>
      <c r="BH42" s="29"/>
      <c r="BI42" s="29"/>
      <c r="BJ42" s="29">
        <v>742602439</v>
      </c>
      <c r="BK42" s="29"/>
      <c r="BL42" s="29"/>
      <c r="BM42" s="22" t="s">
        <v>392</v>
      </c>
      <c r="BN42" s="22"/>
      <c r="BO42" s="22"/>
      <c r="BP42" s="22"/>
      <c r="BQ42" s="18" t="s">
        <v>80</v>
      </c>
      <c r="BR42" s="18" t="s">
        <v>63</v>
      </c>
      <c r="BS42" s="18"/>
      <c r="BT42" s="18"/>
      <c r="BU42" s="42" t="s">
        <v>295</v>
      </c>
      <c r="BV42" s="42" t="s">
        <v>296</v>
      </c>
      <c r="BW42" s="18"/>
    </row>
    <row r="43" spans="1:75" ht="51" x14ac:dyDescent="0.25">
      <c r="A43" s="73">
        <v>41</v>
      </c>
      <c r="B43" s="74" t="s">
        <v>230</v>
      </c>
      <c r="C43" s="75" t="s">
        <v>482</v>
      </c>
      <c r="D43" s="74" t="s">
        <v>440</v>
      </c>
      <c r="E43" s="73">
        <v>4145</v>
      </c>
      <c r="F43" s="76">
        <v>13342201</v>
      </c>
      <c r="G43" s="74">
        <v>132206</v>
      </c>
      <c r="H43" s="74" t="s">
        <v>406</v>
      </c>
      <c r="I43" s="74">
        <v>12322801</v>
      </c>
      <c r="J43" s="74">
        <v>12322801</v>
      </c>
      <c r="K43" s="74"/>
      <c r="L43" s="74"/>
      <c r="M43" s="74"/>
      <c r="N43" s="73" t="s">
        <v>207</v>
      </c>
      <c r="O43" s="73" t="s">
        <v>265</v>
      </c>
      <c r="P43" s="73" t="s">
        <v>176</v>
      </c>
      <c r="Q43" s="73" t="s">
        <v>276</v>
      </c>
      <c r="R43" s="73" t="s">
        <v>276</v>
      </c>
      <c r="S43" s="73"/>
      <c r="T43" s="73"/>
      <c r="U43" s="73"/>
      <c r="V43" s="73">
        <v>63020010029</v>
      </c>
      <c r="W43" s="73">
        <v>61020040001</v>
      </c>
      <c r="X43" s="73">
        <v>61020040003</v>
      </c>
      <c r="Y43" s="73">
        <v>61020040011</v>
      </c>
      <c r="Z43" s="73">
        <v>61020040011</v>
      </c>
      <c r="AA43" s="73"/>
      <c r="AB43" s="73"/>
      <c r="AC43" s="73"/>
      <c r="AD43" s="77" t="s">
        <v>447</v>
      </c>
      <c r="AE43" s="78" t="s">
        <v>494</v>
      </c>
      <c r="AF43" s="74" t="s">
        <v>495</v>
      </c>
      <c r="AG43" s="74" t="s">
        <v>311</v>
      </c>
      <c r="AH43" s="74" t="s">
        <v>272</v>
      </c>
      <c r="AI43" s="74"/>
      <c r="AJ43" s="74"/>
      <c r="AK43" s="74"/>
      <c r="AL43" s="79" t="s">
        <v>233</v>
      </c>
      <c r="AM43" s="74" t="s">
        <v>259</v>
      </c>
      <c r="AN43" s="74" t="s">
        <v>496</v>
      </c>
      <c r="AO43" s="74" t="s">
        <v>312</v>
      </c>
      <c r="AP43" s="74" t="s">
        <v>274</v>
      </c>
      <c r="AQ43" s="74"/>
      <c r="AR43" s="74"/>
      <c r="AS43" s="74"/>
      <c r="AT43" s="74" t="s">
        <v>234</v>
      </c>
      <c r="AU43" s="74" t="s">
        <v>234</v>
      </c>
      <c r="AV43" s="74" t="s">
        <v>234</v>
      </c>
      <c r="AW43" s="74" t="s">
        <v>234</v>
      </c>
      <c r="AX43" s="74" t="s">
        <v>234</v>
      </c>
      <c r="AY43" s="74"/>
      <c r="AZ43" s="74"/>
      <c r="BA43" s="74"/>
      <c r="BB43" s="80">
        <v>200000000</v>
      </c>
      <c r="BC43" s="80">
        <v>123271664</v>
      </c>
      <c r="BD43" s="80">
        <v>32480850</v>
      </c>
      <c r="BE43" s="81">
        <v>15043500</v>
      </c>
      <c r="BF43" s="81">
        <v>40430250</v>
      </c>
      <c r="BG43" s="80"/>
      <c r="BH43" s="80"/>
      <c r="BI43" s="80"/>
      <c r="BJ43" s="80">
        <f>SUM(BB43:BF43)</f>
        <v>411226264</v>
      </c>
      <c r="BK43" s="80"/>
      <c r="BL43" s="80"/>
      <c r="BM43" s="75" t="s">
        <v>482</v>
      </c>
      <c r="BN43" s="22"/>
      <c r="BO43" s="22"/>
      <c r="BP43" s="22"/>
      <c r="BQ43" s="18" t="s">
        <v>80</v>
      </c>
      <c r="BR43" s="18" t="s">
        <v>63</v>
      </c>
      <c r="BS43" s="18"/>
      <c r="BT43" s="18"/>
      <c r="BU43" s="42" t="s">
        <v>295</v>
      </c>
      <c r="BV43" s="42" t="s">
        <v>296</v>
      </c>
      <c r="BW43" s="18"/>
    </row>
    <row r="44" spans="1:75" ht="51" x14ac:dyDescent="0.25">
      <c r="A44" s="18">
        <v>42</v>
      </c>
      <c r="B44" s="56" t="s">
        <v>231</v>
      </c>
      <c r="C44" s="22" t="s">
        <v>392</v>
      </c>
      <c r="D44" s="49" t="s">
        <v>441</v>
      </c>
      <c r="E44" s="18">
        <v>4145</v>
      </c>
      <c r="F44" s="38">
        <v>13342201</v>
      </c>
      <c r="G44" s="21"/>
      <c r="H44" s="21"/>
      <c r="I44" s="21"/>
      <c r="J44" s="21"/>
      <c r="K44" s="21"/>
      <c r="L44" s="21"/>
      <c r="M44" s="21"/>
      <c r="N44" s="18" t="s">
        <v>207</v>
      </c>
      <c r="O44" s="18"/>
      <c r="P44" s="18"/>
      <c r="Q44" s="18"/>
      <c r="R44" s="18"/>
      <c r="S44" s="18"/>
      <c r="T44" s="18"/>
      <c r="U44" s="18"/>
      <c r="V44" s="18">
        <v>63020010029</v>
      </c>
      <c r="W44" s="18"/>
      <c r="X44" s="18"/>
      <c r="Y44" s="18"/>
      <c r="Z44" s="18"/>
      <c r="AA44" s="18"/>
      <c r="AB44" s="18"/>
      <c r="AC44" s="18"/>
      <c r="AD44" s="40" t="s">
        <v>447</v>
      </c>
      <c r="AE44" s="21"/>
      <c r="AF44" s="21"/>
      <c r="AG44" s="21"/>
      <c r="AH44" s="21"/>
      <c r="AI44" s="21"/>
      <c r="AJ44" s="21"/>
      <c r="AK44" s="21"/>
      <c r="AL44" s="20" t="s">
        <v>233</v>
      </c>
      <c r="AM44" s="21"/>
      <c r="AN44" s="21"/>
      <c r="AO44" s="21"/>
      <c r="AP44" s="21"/>
      <c r="AQ44" s="21"/>
      <c r="AR44" s="21"/>
      <c r="AS44" s="21"/>
      <c r="AT44" s="21" t="s">
        <v>234</v>
      </c>
      <c r="AU44" s="21"/>
      <c r="AV44" s="21"/>
      <c r="AW44" s="21"/>
      <c r="AX44" s="21"/>
      <c r="AY44" s="21"/>
      <c r="AZ44" s="21"/>
      <c r="BA44" s="21"/>
      <c r="BB44" s="29">
        <v>484464000</v>
      </c>
      <c r="BC44" s="29"/>
      <c r="BD44" s="29"/>
      <c r="BE44" s="29"/>
      <c r="BF44" s="29"/>
      <c r="BG44" s="29"/>
      <c r="BH44" s="29"/>
      <c r="BI44" s="29"/>
      <c r="BJ44" s="29">
        <v>484464000</v>
      </c>
      <c r="BK44" s="29"/>
      <c r="BL44" s="29"/>
      <c r="BM44" s="22" t="s">
        <v>392</v>
      </c>
      <c r="BN44" s="22"/>
      <c r="BO44" s="22"/>
      <c r="BP44" s="22"/>
      <c r="BQ44" s="18" t="s">
        <v>80</v>
      </c>
      <c r="BR44" s="18" t="s">
        <v>63</v>
      </c>
      <c r="BS44" s="18"/>
      <c r="BT44" s="18"/>
      <c r="BU44" s="42" t="s">
        <v>295</v>
      </c>
      <c r="BV44" s="42" t="s">
        <v>296</v>
      </c>
      <c r="BW44" s="18"/>
    </row>
    <row r="45" spans="1:75" ht="63.75" x14ac:dyDescent="0.25">
      <c r="A45" s="18">
        <v>43</v>
      </c>
      <c r="B45" s="39" t="s">
        <v>449</v>
      </c>
      <c r="C45" s="22" t="s">
        <v>392</v>
      </c>
      <c r="D45" s="49" t="s">
        <v>452</v>
      </c>
      <c r="E45" s="18">
        <v>4145</v>
      </c>
      <c r="F45" s="38">
        <v>121000</v>
      </c>
      <c r="G45" s="21"/>
      <c r="H45" s="21"/>
      <c r="I45" s="21"/>
      <c r="J45" s="21"/>
      <c r="K45" s="21"/>
      <c r="L45" s="21"/>
      <c r="M45" s="21"/>
      <c r="N45" s="18" t="s">
        <v>207</v>
      </c>
      <c r="O45" s="18"/>
      <c r="P45" s="18"/>
      <c r="Q45" s="18"/>
      <c r="R45" s="18"/>
      <c r="S45" s="18"/>
      <c r="T45" s="18"/>
      <c r="U45" s="18"/>
      <c r="V45" s="18">
        <v>63020010029</v>
      </c>
      <c r="W45" s="18"/>
      <c r="X45" s="18"/>
      <c r="Y45" s="18"/>
      <c r="Z45" s="18"/>
      <c r="AA45" s="18"/>
      <c r="AB45" s="18"/>
      <c r="AC45" s="18"/>
      <c r="AD45" s="40" t="s">
        <v>455</v>
      </c>
      <c r="AE45" s="21"/>
      <c r="AF45" s="21"/>
      <c r="AG45" s="21"/>
      <c r="AH45" s="21"/>
      <c r="AI45" s="21"/>
      <c r="AJ45" s="21"/>
      <c r="AK45" s="21"/>
      <c r="AL45" s="20" t="s">
        <v>458</v>
      </c>
      <c r="AM45" s="21"/>
      <c r="AN45" s="21"/>
      <c r="AO45" s="21"/>
      <c r="AP45" s="21"/>
      <c r="AQ45" s="21"/>
      <c r="AR45" s="21"/>
      <c r="AS45" s="21"/>
      <c r="AT45" s="21" t="s">
        <v>228</v>
      </c>
      <c r="AU45" s="21"/>
      <c r="AV45" s="21"/>
      <c r="AW45" s="21"/>
      <c r="AX45" s="21"/>
      <c r="AY45" s="21"/>
      <c r="AZ45" s="21"/>
      <c r="BA45" s="21"/>
      <c r="BB45" s="29">
        <v>124366969</v>
      </c>
      <c r="BC45" s="29"/>
      <c r="BD45" s="29"/>
      <c r="BE45" s="29"/>
      <c r="BF45" s="29"/>
      <c r="BG45" s="29"/>
      <c r="BH45" s="29"/>
      <c r="BI45" s="29"/>
      <c r="BJ45" s="29">
        <v>124366969</v>
      </c>
      <c r="BK45" s="29"/>
      <c r="BL45" s="29"/>
      <c r="BM45" s="22" t="s">
        <v>392</v>
      </c>
      <c r="BN45" s="22"/>
      <c r="BO45" s="22"/>
      <c r="BP45" s="22"/>
      <c r="BQ45" s="18" t="s">
        <v>80</v>
      </c>
      <c r="BR45" s="18" t="s">
        <v>63</v>
      </c>
      <c r="BS45" s="18"/>
      <c r="BT45" s="18"/>
      <c r="BU45" s="42" t="s">
        <v>295</v>
      </c>
      <c r="BV45" s="42" t="s">
        <v>296</v>
      </c>
      <c r="BW45" s="18"/>
    </row>
    <row r="46" spans="1:75" ht="76.5" x14ac:dyDescent="0.25">
      <c r="A46" s="18">
        <v>44</v>
      </c>
      <c r="B46" s="39" t="s">
        <v>450</v>
      </c>
      <c r="C46" s="22" t="s">
        <v>392</v>
      </c>
      <c r="D46" s="49" t="s">
        <v>453</v>
      </c>
      <c r="E46" s="18">
        <v>4145</v>
      </c>
      <c r="F46" s="38">
        <v>13342201</v>
      </c>
      <c r="G46" s="21">
        <v>121000</v>
      </c>
      <c r="H46" s="21"/>
      <c r="I46" s="21"/>
      <c r="J46" s="21"/>
      <c r="K46" s="21"/>
      <c r="L46" s="21"/>
      <c r="M46" s="21"/>
      <c r="N46" s="18" t="s">
        <v>207</v>
      </c>
      <c r="O46" s="18" t="s">
        <v>207</v>
      </c>
      <c r="P46" s="18"/>
      <c r="Q46" s="18"/>
      <c r="R46" s="18"/>
      <c r="S46" s="18"/>
      <c r="T46" s="18"/>
      <c r="U46" s="18"/>
      <c r="V46" s="18">
        <v>63020010029</v>
      </c>
      <c r="W46" s="18">
        <v>63020010029</v>
      </c>
      <c r="X46" s="18"/>
      <c r="Y46" s="18"/>
      <c r="Z46" s="18"/>
      <c r="AA46" s="18"/>
      <c r="AB46" s="18"/>
      <c r="AC46" s="18"/>
      <c r="AD46" s="40" t="s">
        <v>456</v>
      </c>
      <c r="AE46" s="21" t="s">
        <v>455</v>
      </c>
      <c r="AF46" s="21"/>
      <c r="AG46" s="21"/>
      <c r="AH46" s="21"/>
      <c r="AI46" s="21"/>
      <c r="AJ46" s="21"/>
      <c r="AK46" s="21"/>
      <c r="AL46" s="20" t="s">
        <v>458</v>
      </c>
      <c r="AM46" s="21" t="s">
        <v>458</v>
      </c>
      <c r="AN46" s="21"/>
      <c r="AO46" s="21"/>
      <c r="AP46" s="21"/>
      <c r="AQ46" s="21"/>
      <c r="AR46" s="21"/>
      <c r="AS46" s="21"/>
      <c r="AT46" s="21" t="s">
        <v>228</v>
      </c>
      <c r="AU46" s="21" t="s">
        <v>228</v>
      </c>
      <c r="AV46" s="21"/>
      <c r="AW46" s="21"/>
      <c r="AX46" s="21"/>
      <c r="AY46" s="21"/>
      <c r="AZ46" s="21"/>
      <c r="BA46" s="21"/>
      <c r="BB46" s="29">
        <v>287969021</v>
      </c>
      <c r="BC46" s="29">
        <v>152541981</v>
      </c>
      <c r="BD46" s="29"/>
      <c r="BE46" s="29"/>
      <c r="BF46" s="29"/>
      <c r="BG46" s="29"/>
      <c r="BH46" s="29"/>
      <c r="BI46" s="29"/>
      <c r="BJ46" s="29">
        <v>450000000</v>
      </c>
      <c r="BK46" s="29"/>
      <c r="BL46" s="29"/>
      <c r="BM46" s="22" t="s">
        <v>392</v>
      </c>
      <c r="BN46" s="22"/>
      <c r="BO46" s="22"/>
      <c r="BP46" s="22"/>
      <c r="BQ46" s="18" t="s">
        <v>80</v>
      </c>
      <c r="BR46" s="18" t="s">
        <v>63</v>
      </c>
      <c r="BS46" s="18"/>
      <c r="BT46" s="18"/>
      <c r="BU46" s="42" t="s">
        <v>295</v>
      </c>
      <c r="BV46" s="42" t="s">
        <v>296</v>
      </c>
      <c r="BW46" s="18"/>
    </row>
    <row r="47" spans="1:75" ht="63.75" x14ac:dyDescent="0.25">
      <c r="A47" s="18">
        <v>45</v>
      </c>
      <c r="B47" s="39" t="s">
        <v>451</v>
      </c>
      <c r="C47" s="22" t="s">
        <v>392</v>
      </c>
      <c r="D47" s="49" t="s">
        <v>454</v>
      </c>
      <c r="E47" s="18">
        <v>4145</v>
      </c>
      <c r="F47" s="38">
        <v>13342201</v>
      </c>
      <c r="G47" s="21"/>
      <c r="H47" s="21"/>
      <c r="I47" s="21"/>
      <c r="J47" s="21"/>
      <c r="K47" s="21"/>
      <c r="L47" s="21"/>
      <c r="M47" s="21"/>
      <c r="N47" s="18" t="s">
        <v>207</v>
      </c>
      <c r="O47" s="18"/>
      <c r="P47" s="18"/>
      <c r="Q47" s="18"/>
      <c r="R47" s="18"/>
      <c r="S47" s="18"/>
      <c r="T47" s="18"/>
      <c r="U47" s="18"/>
      <c r="V47" s="18">
        <v>63020010029</v>
      </c>
      <c r="W47" s="18"/>
      <c r="X47" s="18"/>
      <c r="Y47" s="18"/>
      <c r="Z47" s="18"/>
      <c r="AA47" s="18"/>
      <c r="AB47" s="18"/>
      <c r="AC47" s="18"/>
      <c r="AD47" s="40" t="s">
        <v>457</v>
      </c>
      <c r="AE47" s="19"/>
      <c r="AF47" s="21"/>
      <c r="AG47" s="21"/>
      <c r="AH47" s="21"/>
      <c r="AI47" s="21"/>
      <c r="AJ47" s="21"/>
      <c r="AK47" s="21"/>
      <c r="AL47" s="20" t="s">
        <v>354</v>
      </c>
      <c r="AM47" s="21"/>
      <c r="AN47" s="21"/>
      <c r="AO47" s="21"/>
      <c r="AP47" s="21"/>
      <c r="AQ47" s="21"/>
      <c r="AR47" s="21"/>
      <c r="AS47" s="21"/>
      <c r="AT47" s="67">
        <v>23201010030503</v>
      </c>
      <c r="AU47" s="21"/>
      <c r="AV47" s="21"/>
      <c r="AW47" s="21"/>
      <c r="AX47" s="21"/>
      <c r="AY47" s="21"/>
      <c r="AZ47" s="21"/>
      <c r="BA47" s="21"/>
      <c r="BB47" s="29">
        <v>35818828</v>
      </c>
      <c r="BC47" s="29"/>
      <c r="BD47" s="29"/>
      <c r="BE47" s="29"/>
      <c r="BF47" s="29"/>
      <c r="BG47" s="29"/>
      <c r="BH47" s="29"/>
      <c r="BI47" s="29"/>
      <c r="BJ47" s="29">
        <v>35818828</v>
      </c>
      <c r="BK47" s="29"/>
      <c r="BL47" s="29"/>
      <c r="BM47" s="22" t="s">
        <v>392</v>
      </c>
      <c r="BN47" s="22"/>
      <c r="BO47" s="22"/>
      <c r="BP47" s="22"/>
      <c r="BQ47" s="18" t="s">
        <v>80</v>
      </c>
      <c r="BR47" s="18" t="s">
        <v>63</v>
      </c>
      <c r="BS47" s="18"/>
      <c r="BT47" s="18"/>
      <c r="BU47" s="42" t="s">
        <v>295</v>
      </c>
      <c r="BV47" s="42" t="s">
        <v>296</v>
      </c>
      <c r="BW47" s="18"/>
    </row>
    <row r="48" spans="1:75" ht="51" x14ac:dyDescent="0.25">
      <c r="A48" s="72">
        <v>46</v>
      </c>
      <c r="B48" s="39" t="s">
        <v>460</v>
      </c>
      <c r="C48" s="22" t="s">
        <v>392</v>
      </c>
      <c r="D48" s="49" t="s">
        <v>479</v>
      </c>
      <c r="E48" s="18">
        <v>4145</v>
      </c>
      <c r="F48" s="38">
        <v>12322801</v>
      </c>
      <c r="G48" s="21"/>
      <c r="H48" s="21"/>
      <c r="I48" s="21"/>
      <c r="J48" s="21"/>
      <c r="K48" s="21"/>
      <c r="L48" s="21"/>
      <c r="M48" s="21"/>
      <c r="N48" s="18" t="s">
        <v>216</v>
      </c>
      <c r="O48" s="18"/>
      <c r="P48" s="18"/>
      <c r="Q48" s="18"/>
      <c r="R48" s="18"/>
      <c r="S48" s="18"/>
      <c r="T48" s="18"/>
      <c r="U48" s="18"/>
      <c r="V48" s="18">
        <v>63020010028</v>
      </c>
      <c r="W48" s="18"/>
      <c r="X48" s="18"/>
      <c r="Y48" s="18"/>
      <c r="Z48" s="18"/>
      <c r="AA48" s="18"/>
      <c r="AB48" s="18"/>
      <c r="AC48" s="18"/>
      <c r="AD48" s="40" t="s">
        <v>336</v>
      </c>
      <c r="AE48" s="19"/>
      <c r="AF48" s="21"/>
      <c r="AG48" s="21"/>
      <c r="AH48" s="21"/>
      <c r="AI48" s="21"/>
      <c r="AJ48" s="21"/>
      <c r="AK48" s="21"/>
      <c r="AL48" s="20" t="s">
        <v>478</v>
      </c>
      <c r="AM48" s="21"/>
      <c r="AN48" s="21"/>
      <c r="AO48" s="21"/>
      <c r="AP48" s="21"/>
      <c r="AQ48" s="21"/>
      <c r="AR48" s="21"/>
      <c r="AS48" s="21"/>
      <c r="AT48" s="21" t="s">
        <v>228</v>
      </c>
      <c r="AU48" s="21"/>
      <c r="AV48" s="21"/>
      <c r="AW48" s="21"/>
      <c r="AX48" s="21"/>
      <c r="AY48" s="21"/>
      <c r="AZ48" s="21"/>
      <c r="BA48" s="21"/>
      <c r="BB48" s="29">
        <v>180000000</v>
      </c>
      <c r="BC48" s="29"/>
      <c r="BD48" s="29"/>
      <c r="BE48" s="29"/>
      <c r="BF48" s="29"/>
      <c r="BG48" s="29"/>
      <c r="BH48" s="29"/>
      <c r="BI48" s="29"/>
      <c r="BJ48" s="29">
        <v>180000000</v>
      </c>
      <c r="BK48" s="29"/>
      <c r="BL48" s="29"/>
      <c r="BM48" s="22" t="s">
        <v>392</v>
      </c>
      <c r="BN48" s="22"/>
      <c r="BO48" s="22"/>
      <c r="BP48" s="22"/>
      <c r="BQ48" s="18" t="s">
        <v>80</v>
      </c>
      <c r="BR48" s="18" t="s">
        <v>63</v>
      </c>
      <c r="BS48" s="18"/>
      <c r="BT48" s="18"/>
      <c r="BU48" s="42" t="s">
        <v>295</v>
      </c>
      <c r="BV48" s="42" t="s">
        <v>296</v>
      </c>
      <c r="BW48" s="18"/>
    </row>
    <row r="49" spans="1:75" ht="51" x14ac:dyDescent="0.25">
      <c r="A49" s="18">
        <v>47</v>
      </c>
      <c r="B49" s="39" t="s">
        <v>461</v>
      </c>
      <c r="C49" s="22" t="s">
        <v>392</v>
      </c>
      <c r="D49" s="49" t="s">
        <v>483</v>
      </c>
      <c r="E49" s="18">
        <v>4145</v>
      </c>
      <c r="F49" s="38">
        <v>12322801</v>
      </c>
      <c r="G49" s="21"/>
      <c r="H49" s="21"/>
      <c r="I49" s="21"/>
      <c r="J49" s="21"/>
      <c r="K49" s="21"/>
      <c r="L49" s="21"/>
      <c r="M49" s="21"/>
      <c r="N49" s="18" t="s">
        <v>216</v>
      </c>
      <c r="O49" s="18"/>
      <c r="P49" s="18"/>
      <c r="Q49" s="18"/>
      <c r="R49" s="18"/>
      <c r="S49" s="18"/>
      <c r="T49" s="18"/>
      <c r="U49" s="18"/>
      <c r="V49" s="18">
        <v>63020010028</v>
      </c>
      <c r="W49" s="18"/>
      <c r="X49" s="18"/>
      <c r="Y49" s="18"/>
      <c r="Z49" s="18"/>
      <c r="AA49" s="18"/>
      <c r="AB49" s="18"/>
      <c r="AC49" s="18"/>
      <c r="AD49" s="40" t="s">
        <v>336</v>
      </c>
      <c r="AE49" s="19"/>
      <c r="AF49" s="21"/>
      <c r="AG49" s="21"/>
      <c r="AH49" s="21"/>
      <c r="AI49" s="21"/>
      <c r="AJ49" s="21"/>
      <c r="AK49" s="21"/>
      <c r="AL49" s="20" t="s">
        <v>478</v>
      </c>
      <c r="AM49" s="21"/>
      <c r="AN49" s="21"/>
      <c r="AO49" s="21"/>
      <c r="AP49" s="21"/>
      <c r="AQ49" s="21"/>
      <c r="AR49" s="21"/>
      <c r="AS49" s="21"/>
      <c r="AT49" s="21" t="s">
        <v>228</v>
      </c>
      <c r="AU49" s="21"/>
      <c r="AV49" s="21"/>
      <c r="AW49" s="21"/>
      <c r="AX49" s="21"/>
      <c r="AY49" s="21"/>
      <c r="AZ49" s="21"/>
      <c r="BA49" s="21"/>
      <c r="BB49" s="29">
        <v>100000000</v>
      </c>
      <c r="BC49" s="29"/>
      <c r="BD49" s="29"/>
      <c r="BE49" s="29"/>
      <c r="BF49" s="29"/>
      <c r="BG49" s="29"/>
      <c r="BH49" s="29"/>
      <c r="BI49" s="29"/>
      <c r="BJ49" s="29">
        <v>100000000</v>
      </c>
      <c r="BK49" s="29"/>
      <c r="BL49" s="29"/>
      <c r="BM49" s="22" t="s">
        <v>392</v>
      </c>
      <c r="BN49" s="22"/>
      <c r="BO49" s="22"/>
      <c r="BP49" s="22"/>
      <c r="BQ49" s="18" t="s">
        <v>80</v>
      </c>
      <c r="BR49" s="18" t="s">
        <v>63</v>
      </c>
      <c r="BS49" s="18"/>
      <c r="BT49" s="18"/>
      <c r="BU49" s="42" t="s">
        <v>295</v>
      </c>
      <c r="BV49" s="42" t="s">
        <v>296</v>
      </c>
      <c r="BW49" s="18"/>
    </row>
    <row r="50" spans="1:75" ht="51" x14ac:dyDescent="0.25">
      <c r="A50" s="18">
        <v>48</v>
      </c>
      <c r="B50" s="39" t="s">
        <v>462</v>
      </c>
      <c r="C50" s="22" t="s">
        <v>392</v>
      </c>
      <c r="D50" s="49" t="s">
        <v>463</v>
      </c>
      <c r="E50" s="18">
        <v>4145</v>
      </c>
      <c r="F50" s="38">
        <v>13342201</v>
      </c>
      <c r="G50" s="21"/>
      <c r="H50" s="21"/>
      <c r="I50" s="21"/>
      <c r="J50" s="21"/>
      <c r="K50" s="21"/>
      <c r="L50" s="21"/>
      <c r="M50" s="21"/>
      <c r="N50" s="18" t="s">
        <v>207</v>
      </c>
      <c r="O50" s="18"/>
      <c r="P50" s="18"/>
      <c r="Q50" s="18"/>
      <c r="R50" s="18"/>
      <c r="S50" s="18"/>
      <c r="T50" s="18"/>
      <c r="U50" s="18"/>
      <c r="V50" s="18">
        <v>63020010029</v>
      </c>
      <c r="W50" s="18"/>
      <c r="X50" s="18"/>
      <c r="Y50" s="18"/>
      <c r="Z50" s="18"/>
      <c r="AA50" s="18"/>
      <c r="AB50" s="18"/>
      <c r="AC50" s="18"/>
      <c r="AD50" s="40" t="s">
        <v>464</v>
      </c>
      <c r="AE50" s="21"/>
      <c r="AF50" s="21"/>
      <c r="AG50" s="21"/>
      <c r="AH50" s="21"/>
      <c r="AI50" s="21"/>
      <c r="AJ50" s="21"/>
      <c r="AK50" s="21"/>
      <c r="AL50" s="20" t="s">
        <v>354</v>
      </c>
      <c r="AM50" s="21"/>
      <c r="AN50" s="21"/>
      <c r="AO50" s="21"/>
      <c r="AP50" s="21"/>
      <c r="AQ50" s="21"/>
      <c r="AR50" s="21"/>
      <c r="AS50" s="21"/>
      <c r="AT50" s="21" t="s">
        <v>285</v>
      </c>
      <c r="AU50" s="21"/>
      <c r="AV50" s="21"/>
      <c r="AW50" s="21"/>
      <c r="AX50" s="21"/>
      <c r="AY50" s="21"/>
      <c r="AZ50" s="21"/>
      <c r="BA50" s="21"/>
      <c r="BB50" s="29">
        <v>265288818</v>
      </c>
      <c r="BC50" s="29"/>
      <c r="BD50" s="29"/>
      <c r="BE50" s="29"/>
      <c r="BF50" s="29"/>
      <c r="BG50" s="29"/>
      <c r="BH50" s="29"/>
      <c r="BI50" s="29"/>
      <c r="BJ50" s="29">
        <v>265288818</v>
      </c>
      <c r="BK50" s="29"/>
      <c r="BL50" s="29"/>
      <c r="BM50" s="22" t="s">
        <v>392</v>
      </c>
      <c r="BN50" s="22"/>
      <c r="BO50" s="22"/>
      <c r="BP50" s="22"/>
      <c r="BQ50" s="18" t="s">
        <v>80</v>
      </c>
      <c r="BR50" s="18" t="s">
        <v>63</v>
      </c>
      <c r="BS50" s="18"/>
      <c r="BT50" s="18"/>
      <c r="BU50" s="42" t="s">
        <v>295</v>
      </c>
      <c r="BV50" s="42" t="s">
        <v>296</v>
      </c>
      <c r="BW50" s="18"/>
    </row>
    <row r="51" spans="1:75" ht="63.75" x14ac:dyDescent="0.25">
      <c r="A51" s="18">
        <v>49</v>
      </c>
      <c r="B51" s="39" t="s">
        <v>465</v>
      </c>
      <c r="C51" s="22" t="s">
        <v>392</v>
      </c>
      <c r="D51" s="49" t="s">
        <v>466</v>
      </c>
      <c r="E51" s="18">
        <v>4145</v>
      </c>
      <c r="F51" s="38">
        <v>13342201</v>
      </c>
      <c r="G51" s="21"/>
      <c r="H51" s="21"/>
      <c r="I51" s="21"/>
      <c r="J51" s="21"/>
      <c r="K51" s="21"/>
      <c r="L51" s="21"/>
      <c r="M51" s="21"/>
      <c r="N51" s="18" t="s">
        <v>207</v>
      </c>
      <c r="O51" s="18"/>
      <c r="P51" s="18"/>
      <c r="Q51" s="18"/>
      <c r="R51" s="18"/>
      <c r="S51" s="18"/>
      <c r="T51" s="18"/>
      <c r="U51" s="18"/>
      <c r="V51" s="18">
        <v>63020010029</v>
      </c>
      <c r="W51" s="18"/>
      <c r="X51" s="18"/>
      <c r="Y51" s="18"/>
      <c r="Z51" s="18"/>
      <c r="AA51" s="18"/>
      <c r="AB51" s="18"/>
      <c r="AC51" s="18"/>
      <c r="AD51" s="40" t="s">
        <v>467</v>
      </c>
      <c r="AE51" s="21"/>
      <c r="AF51" s="21"/>
      <c r="AG51" s="21"/>
      <c r="AH51" s="21"/>
      <c r="AI51" s="21"/>
      <c r="AJ51" s="21"/>
      <c r="AK51" s="21"/>
      <c r="AL51" s="20" t="s">
        <v>448</v>
      </c>
      <c r="AM51" s="21"/>
      <c r="AN51" s="21"/>
      <c r="AO51" s="21"/>
      <c r="AP51" s="21"/>
      <c r="AQ51" s="21"/>
      <c r="AR51" s="21"/>
      <c r="AS51" s="21"/>
      <c r="AT51" s="21" t="s">
        <v>283</v>
      </c>
      <c r="AU51" s="21"/>
      <c r="AV51" s="21"/>
      <c r="AW51" s="21"/>
      <c r="AX51" s="21"/>
      <c r="AY51" s="21"/>
      <c r="AZ51" s="21"/>
      <c r="BA51" s="21"/>
      <c r="BB51" s="29">
        <v>171621851</v>
      </c>
      <c r="BC51" s="29"/>
      <c r="BD51" s="29"/>
      <c r="BE51" s="29"/>
      <c r="BF51" s="29"/>
      <c r="BG51" s="29"/>
      <c r="BH51" s="29"/>
      <c r="BI51" s="29"/>
      <c r="BJ51" s="29">
        <v>171621851</v>
      </c>
      <c r="BK51" s="29"/>
      <c r="BL51" s="29"/>
      <c r="BM51" s="22" t="s">
        <v>392</v>
      </c>
      <c r="BN51" s="22"/>
      <c r="BO51" s="22"/>
      <c r="BP51" s="22"/>
      <c r="BQ51" s="18" t="s">
        <v>80</v>
      </c>
      <c r="BR51" s="18" t="s">
        <v>63</v>
      </c>
      <c r="BS51" s="18"/>
      <c r="BT51" s="18"/>
      <c r="BU51" s="42" t="s">
        <v>295</v>
      </c>
      <c r="BV51" s="42" t="s">
        <v>296</v>
      </c>
      <c r="BW51" s="18"/>
    </row>
    <row r="52" spans="1:75" ht="76.5" x14ac:dyDescent="0.25">
      <c r="A52" s="18">
        <v>50</v>
      </c>
      <c r="B52" s="39" t="s">
        <v>468</v>
      </c>
      <c r="C52" s="22" t="s">
        <v>392</v>
      </c>
      <c r="D52" s="49" t="s">
        <v>469</v>
      </c>
      <c r="E52" s="18">
        <v>4145</v>
      </c>
      <c r="F52" s="38">
        <v>121000</v>
      </c>
      <c r="G52" s="21">
        <v>13230103</v>
      </c>
      <c r="H52" s="21">
        <v>13342201</v>
      </c>
      <c r="I52" s="21"/>
      <c r="J52" s="21"/>
      <c r="K52" s="21"/>
      <c r="L52" s="21"/>
      <c r="M52" s="21"/>
      <c r="N52" s="18" t="s">
        <v>207</v>
      </c>
      <c r="O52" s="18" t="s">
        <v>207</v>
      </c>
      <c r="P52" s="18" t="s">
        <v>207</v>
      </c>
      <c r="Q52" s="18"/>
      <c r="R52" s="18"/>
      <c r="S52" s="18"/>
      <c r="T52" s="18"/>
      <c r="U52" s="18"/>
      <c r="V52" s="18">
        <v>63020010029</v>
      </c>
      <c r="W52" s="18">
        <v>63020010029</v>
      </c>
      <c r="X52" s="18">
        <v>63020010029</v>
      </c>
      <c r="Y52" s="18"/>
      <c r="Z52" s="18"/>
      <c r="AA52" s="18"/>
      <c r="AB52" s="18"/>
      <c r="AC52" s="18"/>
      <c r="AD52" s="40" t="s">
        <v>470</v>
      </c>
      <c r="AE52" s="19" t="s">
        <v>471</v>
      </c>
      <c r="AF52" s="21" t="s">
        <v>472</v>
      </c>
      <c r="AG52" s="21"/>
      <c r="AH52" s="21"/>
      <c r="AI52" s="21"/>
      <c r="AJ52" s="21"/>
      <c r="AK52" s="21"/>
      <c r="AL52" s="20" t="s">
        <v>458</v>
      </c>
      <c r="AM52" s="21" t="s">
        <v>458</v>
      </c>
      <c r="AN52" s="21" t="s">
        <v>458</v>
      </c>
      <c r="AO52" s="21"/>
      <c r="AP52" s="21"/>
      <c r="AQ52" s="21"/>
      <c r="AR52" s="21"/>
      <c r="AS52" s="21"/>
      <c r="AT52" s="67" t="s">
        <v>473</v>
      </c>
      <c r="AU52" s="67" t="s">
        <v>473</v>
      </c>
      <c r="AV52" s="67" t="s">
        <v>473</v>
      </c>
      <c r="AW52" s="21"/>
      <c r="AX52" s="21"/>
      <c r="AY52" s="21"/>
      <c r="AZ52" s="21"/>
      <c r="BA52" s="21"/>
      <c r="BB52" s="29">
        <v>170775133</v>
      </c>
      <c r="BC52" s="29">
        <v>233536777</v>
      </c>
      <c r="BD52" s="29">
        <v>69378710</v>
      </c>
      <c r="BE52" s="29"/>
      <c r="BF52" s="29"/>
      <c r="BG52" s="29"/>
      <c r="BH52" s="29"/>
      <c r="BI52" s="29"/>
      <c r="BJ52" s="29">
        <v>473690620</v>
      </c>
      <c r="BK52" s="29"/>
      <c r="BL52" s="29"/>
      <c r="BM52" s="22" t="s">
        <v>392</v>
      </c>
      <c r="BN52" s="22"/>
      <c r="BO52" s="22"/>
      <c r="BP52" s="22"/>
      <c r="BQ52" s="18" t="s">
        <v>80</v>
      </c>
      <c r="BR52" s="18" t="s">
        <v>63</v>
      </c>
      <c r="BS52" s="18"/>
      <c r="BT52" s="18"/>
      <c r="BU52" s="42" t="s">
        <v>295</v>
      </c>
      <c r="BV52" s="42" t="s">
        <v>296</v>
      </c>
      <c r="BW52" s="18"/>
    </row>
    <row r="53" spans="1:75" ht="63.75" x14ac:dyDescent="0.25">
      <c r="A53" s="18">
        <v>51</v>
      </c>
      <c r="B53" s="39" t="s">
        <v>474</v>
      </c>
      <c r="C53" s="22" t="s">
        <v>392</v>
      </c>
      <c r="D53" s="49" t="s">
        <v>475</v>
      </c>
      <c r="E53" s="18">
        <v>4145</v>
      </c>
      <c r="F53" s="38">
        <v>13230103</v>
      </c>
      <c r="G53" s="21"/>
      <c r="H53" s="21"/>
      <c r="I53" s="21"/>
      <c r="J53" s="21"/>
      <c r="K53" s="21"/>
      <c r="L53" s="21"/>
      <c r="M53" s="21"/>
      <c r="N53" s="18" t="s">
        <v>207</v>
      </c>
      <c r="O53" s="18"/>
      <c r="P53" s="18"/>
      <c r="Q53" s="18"/>
      <c r="R53" s="18"/>
      <c r="S53" s="18"/>
      <c r="T53" s="18"/>
      <c r="U53" s="18"/>
      <c r="V53" s="18">
        <v>63020010029</v>
      </c>
      <c r="W53" s="18"/>
      <c r="X53" s="18"/>
      <c r="Y53" s="18"/>
      <c r="Z53" s="18"/>
      <c r="AA53" s="18"/>
      <c r="AB53" s="18"/>
      <c r="AC53" s="18"/>
      <c r="AD53" s="40" t="s">
        <v>471</v>
      </c>
      <c r="AE53" s="21"/>
      <c r="AF53" s="21"/>
      <c r="AG53" s="21"/>
      <c r="AH53" s="21"/>
      <c r="AI53" s="21"/>
      <c r="AJ53" s="21"/>
      <c r="AK53" s="21"/>
      <c r="AL53" s="20" t="s">
        <v>458</v>
      </c>
      <c r="AM53" s="21"/>
      <c r="AN53" s="21"/>
      <c r="AO53" s="21"/>
      <c r="AP53" s="21"/>
      <c r="AQ53" s="21"/>
      <c r="AR53" s="21"/>
      <c r="AS53" s="21"/>
      <c r="AT53" s="67" t="s">
        <v>473</v>
      </c>
      <c r="AU53" s="21"/>
      <c r="AV53" s="21"/>
      <c r="AW53" s="21"/>
      <c r="AX53" s="21"/>
      <c r="AY53" s="21"/>
      <c r="AZ53" s="21"/>
      <c r="BA53" s="21"/>
      <c r="BB53" s="29">
        <v>251117458</v>
      </c>
      <c r="BC53" s="29"/>
      <c r="BD53" s="29"/>
      <c r="BE53" s="29"/>
      <c r="BF53" s="29"/>
      <c r="BG53" s="29"/>
      <c r="BH53" s="29"/>
      <c r="BI53" s="29"/>
      <c r="BJ53" s="29">
        <v>251117458</v>
      </c>
      <c r="BK53" s="29"/>
      <c r="BL53" s="29"/>
      <c r="BM53" s="22" t="s">
        <v>392</v>
      </c>
      <c r="BN53" s="22"/>
      <c r="BO53" s="22"/>
      <c r="BP53" s="22"/>
      <c r="BQ53" s="18" t="s">
        <v>80</v>
      </c>
      <c r="BR53" s="18" t="s">
        <v>63</v>
      </c>
      <c r="BS53" s="18"/>
      <c r="BT53" s="18"/>
      <c r="BU53" s="42" t="s">
        <v>295</v>
      </c>
      <c r="BV53" s="42" t="s">
        <v>296</v>
      </c>
      <c r="BW53" s="18"/>
    </row>
    <row r="54" spans="1:75" ht="63.75" x14ac:dyDescent="0.25">
      <c r="A54" s="18">
        <v>52</v>
      </c>
      <c r="B54" s="49" t="s">
        <v>476</v>
      </c>
      <c r="C54" s="22" t="s">
        <v>392</v>
      </c>
      <c r="D54" s="49" t="s">
        <v>477</v>
      </c>
      <c r="E54" s="18">
        <v>4145</v>
      </c>
      <c r="F54" s="21">
        <v>13342201</v>
      </c>
      <c r="G54" s="21"/>
      <c r="H54" s="21"/>
      <c r="I54" s="21"/>
      <c r="J54" s="21"/>
      <c r="K54" s="21"/>
      <c r="L54" s="21"/>
      <c r="M54" s="21"/>
      <c r="N54" s="18" t="s">
        <v>207</v>
      </c>
      <c r="O54" s="18"/>
      <c r="P54" s="18"/>
      <c r="Q54" s="18"/>
      <c r="R54" s="18"/>
      <c r="S54" s="18"/>
      <c r="T54" s="18"/>
      <c r="U54" s="18"/>
      <c r="V54" s="18">
        <v>63020010029</v>
      </c>
      <c r="W54" s="18"/>
      <c r="X54" s="18"/>
      <c r="Y54" s="18"/>
      <c r="Z54" s="18"/>
      <c r="AA54" s="18"/>
      <c r="AB54" s="18"/>
      <c r="AC54" s="18"/>
      <c r="AD54" s="40" t="s">
        <v>472</v>
      </c>
      <c r="AE54" s="19"/>
      <c r="AF54" s="21"/>
      <c r="AG54" s="21"/>
      <c r="AH54" s="21"/>
      <c r="AI54" s="21"/>
      <c r="AJ54" s="21"/>
      <c r="AK54" s="21"/>
      <c r="AL54" s="21" t="s">
        <v>458</v>
      </c>
      <c r="AM54" s="21"/>
      <c r="AN54" s="21"/>
      <c r="AO54" s="21"/>
      <c r="AP54" s="21"/>
      <c r="AQ54" s="21"/>
      <c r="AR54" s="21"/>
      <c r="AS54" s="21"/>
      <c r="AT54" s="67" t="s">
        <v>473</v>
      </c>
      <c r="AU54" s="21"/>
      <c r="AV54" s="21"/>
      <c r="AW54" s="21"/>
      <c r="AX54" s="21"/>
      <c r="AY54" s="21"/>
      <c r="AZ54" s="21"/>
      <c r="BA54" s="21"/>
      <c r="BB54" s="29">
        <v>14235000</v>
      </c>
      <c r="BC54" s="29"/>
      <c r="BD54" s="29"/>
      <c r="BE54" s="29"/>
      <c r="BF54" s="29"/>
      <c r="BG54" s="29"/>
      <c r="BH54" s="29"/>
      <c r="BI54" s="29"/>
      <c r="BJ54" s="29">
        <v>14235000</v>
      </c>
      <c r="BK54" s="29"/>
      <c r="BL54" s="29"/>
      <c r="BM54" s="22" t="s">
        <v>392</v>
      </c>
      <c r="BN54" s="22"/>
      <c r="BO54" s="22"/>
      <c r="BP54" s="22"/>
      <c r="BQ54" s="18" t="s">
        <v>80</v>
      </c>
      <c r="BR54" s="18" t="s">
        <v>63</v>
      </c>
      <c r="BS54" s="18"/>
      <c r="BT54" s="18"/>
      <c r="BU54" s="42" t="s">
        <v>295</v>
      </c>
      <c r="BV54" s="42" t="s">
        <v>296</v>
      </c>
      <c r="BW54" s="18"/>
    </row>
    <row r="55" spans="1:75" ht="63.75" x14ac:dyDescent="0.25">
      <c r="A55" s="18">
        <v>53</v>
      </c>
      <c r="B55" s="38" t="s">
        <v>481</v>
      </c>
      <c r="C55" s="22" t="s">
        <v>482</v>
      </c>
      <c r="D55" s="49" t="s">
        <v>480</v>
      </c>
      <c r="E55" s="18">
        <v>4145</v>
      </c>
      <c r="F55" s="38">
        <v>13230103</v>
      </c>
      <c r="G55" s="21"/>
      <c r="H55" s="21"/>
      <c r="I55" s="21"/>
      <c r="J55" s="21"/>
      <c r="K55" s="21"/>
      <c r="L55" s="21"/>
      <c r="M55" s="21"/>
      <c r="N55" s="18" t="s">
        <v>207</v>
      </c>
      <c r="O55" s="18"/>
      <c r="P55" s="18"/>
      <c r="Q55" s="18"/>
      <c r="R55" s="18"/>
      <c r="S55" s="18"/>
      <c r="T55" s="18"/>
      <c r="U55" s="18"/>
      <c r="V55" s="18">
        <v>63020010029</v>
      </c>
      <c r="W55" s="18"/>
      <c r="X55" s="18"/>
      <c r="Y55" s="18"/>
      <c r="Z55" s="18"/>
      <c r="AA55" s="18"/>
      <c r="AB55" s="18"/>
      <c r="AC55" s="18"/>
      <c r="AD55" s="40" t="s">
        <v>414</v>
      </c>
      <c r="AE55" s="19"/>
      <c r="AF55" s="21"/>
      <c r="AG55" s="21"/>
      <c r="AH55" s="21"/>
      <c r="AI55" s="21"/>
      <c r="AJ55" s="21"/>
      <c r="AK55" s="21"/>
      <c r="AL55" s="20" t="s">
        <v>413</v>
      </c>
      <c r="AM55" s="21"/>
      <c r="AN55" s="21"/>
      <c r="AO55" s="21"/>
      <c r="AP55" s="21"/>
      <c r="AQ55" s="21"/>
      <c r="AR55" s="21"/>
      <c r="AS55" s="21"/>
      <c r="AT55" s="21" t="s">
        <v>285</v>
      </c>
      <c r="AU55" s="21"/>
      <c r="AV55" s="21"/>
      <c r="AW55" s="21"/>
      <c r="AX55" s="21"/>
      <c r="AY55" s="21"/>
      <c r="AZ55" s="21"/>
      <c r="BA55" s="21"/>
      <c r="BB55" s="29">
        <v>142350000</v>
      </c>
      <c r="BC55" s="29"/>
      <c r="BD55" s="29"/>
      <c r="BE55" s="29"/>
      <c r="BF55" s="29"/>
      <c r="BG55" s="29"/>
      <c r="BH55" s="29"/>
      <c r="BI55" s="29"/>
      <c r="BJ55" s="29">
        <v>142350000</v>
      </c>
      <c r="BK55" s="29"/>
      <c r="BL55" s="29"/>
      <c r="BM55" s="22" t="s">
        <v>482</v>
      </c>
      <c r="BN55" s="22"/>
      <c r="BO55" s="22"/>
      <c r="BP55" s="22"/>
      <c r="BQ55" s="18" t="s">
        <v>80</v>
      </c>
      <c r="BR55" s="18" t="s">
        <v>63</v>
      </c>
      <c r="BS55" s="18"/>
      <c r="BT55" s="18"/>
      <c r="BU55" s="42" t="s">
        <v>295</v>
      </c>
      <c r="BV55" s="42" t="s">
        <v>296</v>
      </c>
      <c r="BW55" s="18"/>
    </row>
    <row r="56" spans="1:75" ht="63.75" x14ac:dyDescent="0.25">
      <c r="A56" s="18">
        <v>54</v>
      </c>
      <c r="B56" s="49" t="s">
        <v>484</v>
      </c>
      <c r="C56" s="22" t="s">
        <v>482</v>
      </c>
      <c r="D56" s="49" t="s">
        <v>485</v>
      </c>
      <c r="E56" s="18">
        <v>4145</v>
      </c>
      <c r="F56" s="38">
        <v>13342201</v>
      </c>
      <c r="G56" s="21">
        <v>13342201</v>
      </c>
      <c r="H56" s="21"/>
      <c r="I56" s="21"/>
      <c r="J56" s="21"/>
      <c r="K56" s="21"/>
      <c r="L56" s="21"/>
      <c r="M56" s="21"/>
      <c r="N56" s="18" t="s">
        <v>207</v>
      </c>
      <c r="O56" s="18" t="s">
        <v>207</v>
      </c>
      <c r="P56" s="18"/>
      <c r="Q56" s="18"/>
      <c r="R56" s="18"/>
      <c r="S56" s="18"/>
      <c r="T56" s="18"/>
      <c r="U56" s="18"/>
      <c r="V56" s="18">
        <v>63020010029</v>
      </c>
      <c r="W56" s="18">
        <v>63020010029</v>
      </c>
      <c r="X56" s="18"/>
      <c r="Y56" s="18"/>
      <c r="Z56" s="18"/>
      <c r="AA56" s="18"/>
      <c r="AB56" s="18"/>
      <c r="AC56" s="18"/>
      <c r="AD56" s="40" t="s">
        <v>486</v>
      </c>
      <c r="AE56" s="19" t="s">
        <v>487</v>
      </c>
      <c r="AF56" s="21"/>
      <c r="AG56" s="21"/>
      <c r="AH56" s="21"/>
      <c r="AI56" s="21"/>
      <c r="AJ56" s="21"/>
      <c r="AK56" s="21"/>
      <c r="AL56" s="20" t="s">
        <v>488</v>
      </c>
      <c r="AM56" s="21" t="s">
        <v>488</v>
      </c>
      <c r="AN56" s="21"/>
      <c r="AO56" s="21"/>
      <c r="AP56" s="21"/>
      <c r="AQ56" s="21"/>
      <c r="AR56" s="21"/>
      <c r="AS56" s="21"/>
      <c r="AT56" s="21" t="s">
        <v>284</v>
      </c>
      <c r="AU56" s="21" t="s">
        <v>285</v>
      </c>
      <c r="AV56" s="21"/>
      <c r="AW56" s="21"/>
      <c r="AX56" s="21"/>
      <c r="AY56" s="21"/>
      <c r="AZ56" s="21"/>
      <c r="BA56" s="21"/>
      <c r="BB56" s="29">
        <v>46271705</v>
      </c>
      <c r="BC56" s="29">
        <v>111363792</v>
      </c>
      <c r="BD56" s="29"/>
      <c r="BE56" s="29"/>
      <c r="BF56" s="29"/>
      <c r="BG56" s="29"/>
      <c r="BH56" s="29"/>
      <c r="BI56" s="29"/>
      <c r="BJ56" s="29">
        <v>157635497</v>
      </c>
      <c r="BK56" s="29"/>
      <c r="BL56" s="29"/>
      <c r="BM56" s="22" t="s">
        <v>482</v>
      </c>
      <c r="BN56" s="22"/>
      <c r="BO56" s="22"/>
      <c r="BP56" s="22"/>
      <c r="BQ56" s="18" t="s">
        <v>80</v>
      </c>
      <c r="BR56" s="18" t="s">
        <v>63</v>
      </c>
      <c r="BS56" s="18"/>
      <c r="BT56" s="18"/>
      <c r="BU56" s="42" t="s">
        <v>295</v>
      </c>
      <c r="BV56" s="42" t="s">
        <v>296</v>
      </c>
      <c r="BW56" s="18"/>
    </row>
    <row r="57" spans="1:75" ht="76.5" x14ac:dyDescent="0.25">
      <c r="A57" s="18">
        <v>55</v>
      </c>
      <c r="B57" s="49" t="s">
        <v>489</v>
      </c>
      <c r="C57" s="22" t="s">
        <v>482</v>
      </c>
      <c r="D57" s="49" t="s">
        <v>490</v>
      </c>
      <c r="E57" s="18">
        <v>4145</v>
      </c>
      <c r="F57" s="38">
        <v>121000</v>
      </c>
      <c r="G57" s="21"/>
      <c r="H57" s="21"/>
      <c r="I57" s="21"/>
      <c r="J57" s="21"/>
      <c r="K57" s="21"/>
      <c r="L57" s="21"/>
      <c r="M57" s="21"/>
      <c r="N57" s="18" t="s">
        <v>207</v>
      </c>
      <c r="O57" s="18"/>
      <c r="P57" s="18"/>
      <c r="Q57" s="18"/>
      <c r="R57" s="18"/>
      <c r="S57" s="18"/>
      <c r="T57" s="18"/>
      <c r="U57" s="18"/>
      <c r="V57" s="18">
        <v>63020010029</v>
      </c>
      <c r="W57" s="18"/>
      <c r="X57" s="18"/>
      <c r="Y57" s="18"/>
      <c r="Z57" s="18"/>
      <c r="AA57" s="18"/>
      <c r="AB57" s="18"/>
      <c r="AC57" s="18"/>
      <c r="AD57" s="40" t="s">
        <v>470</v>
      </c>
      <c r="AE57" s="19"/>
      <c r="AF57" s="21"/>
      <c r="AG57" s="21"/>
      <c r="AH57" s="21"/>
      <c r="AI57" s="21"/>
      <c r="AJ57" s="21"/>
      <c r="AK57" s="21"/>
      <c r="AL57" s="20" t="s">
        <v>458</v>
      </c>
      <c r="AM57" s="21"/>
      <c r="AN57" s="21"/>
      <c r="AO57" s="21"/>
      <c r="AP57" s="21"/>
      <c r="AQ57" s="21"/>
      <c r="AR57" s="21"/>
      <c r="AS57" s="21"/>
      <c r="AT57" s="67" t="s">
        <v>473</v>
      </c>
      <c r="AU57" s="21"/>
      <c r="AV57" s="21"/>
      <c r="AW57" s="21"/>
      <c r="AX57" s="21"/>
      <c r="AY57" s="21"/>
      <c r="AZ57" s="21"/>
      <c r="BA57" s="21"/>
      <c r="BB57" s="29">
        <v>124408927</v>
      </c>
      <c r="BC57" s="29"/>
      <c r="BD57" s="29"/>
      <c r="BE57" s="29"/>
      <c r="BF57" s="29"/>
      <c r="BG57" s="29"/>
      <c r="BH57" s="29"/>
      <c r="BI57" s="29"/>
      <c r="BJ57" s="29">
        <v>124408927</v>
      </c>
      <c r="BK57" s="29"/>
      <c r="BL57" s="29"/>
      <c r="BM57" s="22" t="s">
        <v>482</v>
      </c>
      <c r="BN57" s="22"/>
      <c r="BO57" s="22"/>
      <c r="BP57" s="22"/>
      <c r="BQ57" s="18" t="s">
        <v>80</v>
      </c>
      <c r="BR57" s="18" t="s">
        <v>63</v>
      </c>
      <c r="BS57" s="18"/>
      <c r="BT57" s="18"/>
      <c r="BU57" s="42" t="s">
        <v>295</v>
      </c>
      <c r="BV57" s="42" t="s">
        <v>296</v>
      </c>
      <c r="BW57" s="18"/>
    </row>
    <row r="58" spans="1:75" ht="63.75" x14ac:dyDescent="0.25">
      <c r="A58" s="18">
        <v>56</v>
      </c>
      <c r="B58" s="49" t="s">
        <v>491</v>
      </c>
      <c r="C58" s="22" t="s">
        <v>482</v>
      </c>
      <c r="D58" s="49" t="s">
        <v>475</v>
      </c>
      <c r="E58" s="18">
        <v>4145</v>
      </c>
      <c r="F58" s="38">
        <v>121000</v>
      </c>
      <c r="G58" s="21">
        <v>13230103</v>
      </c>
      <c r="H58" s="21">
        <v>13342201</v>
      </c>
      <c r="I58" s="21"/>
      <c r="J58" s="21"/>
      <c r="K58" s="21"/>
      <c r="L58" s="21"/>
      <c r="M58" s="21"/>
      <c r="N58" s="18" t="s">
        <v>207</v>
      </c>
      <c r="O58" s="18" t="s">
        <v>207</v>
      </c>
      <c r="P58" s="18" t="s">
        <v>207</v>
      </c>
      <c r="Q58" s="18"/>
      <c r="R58" s="18"/>
      <c r="S58" s="18"/>
      <c r="T58" s="18"/>
      <c r="U58" s="18"/>
      <c r="V58" s="18">
        <v>63020010029</v>
      </c>
      <c r="W58" s="18">
        <v>63020010029</v>
      </c>
      <c r="X58" s="18">
        <v>63020010029</v>
      </c>
      <c r="Y58" s="18"/>
      <c r="Z58" s="18"/>
      <c r="AA58" s="18"/>
      <c r="AB58" s="18"/>
      <c r="AC58" s="18"/>
      <c r="AD58" s="40" t="s">
        <v>470</v>
      </c>
      <c r="AE58" s="19" t="s">
        <v>471</v>
      </c>
      <c r="AF58" s="21" t="s">
        <v>472</v>
      </c>
      <c r="AG58" s="21"/>
      <c r="AH58" s="21"/>
      <c r="AI58" s="21"/>
      <c r="AJ58" s="21"/>
      <c r="AK58" s="21"/>
      <c r="AL58" s="20" t="s">
        <v>458</v>
      </c>
      <c r="AM58" s="21" t="s">
        <v>458</v>
      </c>
      <c r="AN58" s="21" t="s">
        <v>458</v>
      </c>
      <c r="AO58" s="21"/>
      <c r="AP58" s="21"/>
      <c r="AQ58" s="21"/>
      <c r="AR58" s="21"/>
      <c r="AS58" s="21"/>
      <c r="AT58" s="67" t="s">
        <v>473</v>
      </c>
      <c r="AU58" s="67" t="s">
        <v>473</v>
      </c>
      <c r="AV58" s="67" t="s">
        <v>473</v>
      </c>
      <c r="AW58" s="21"/>
      <c r="AX58" s="21"/>
      <c r="AY58" s="21"/>
      <c r="AZ58" s="21"/>
      <c r="BA58" s="21"/>
      <c r="BB58" s="29">
        <v>46366206</v>
      </c>
      <c r="BC58" s="29">
        <v>79947238</v>
      </c>
      <c r="BD58" s="29">
        <v>87138333</v>
      </c>
      <c r="BE58" s="29"/>
      <c r="BF58" s="29"/>
      <c r="BG58" s="29"/>
      <c r="BH58" s="29"/>
      <c r="BI58" s="29"/>
      <c r="BJ58" s="29">
        <v>213451777</v>
      </c>
      <c r="BK58" s="29"/>
      <c r="BL58" s="29"/>
      <c r="BM58" s="22" t="s">
        <v>482</v>
      </c>
      <c r="BN58" s="22"/>
      <c r="BO58" s="22"/>
      <c r="BP58" s="22"/>
      <c r="BQ58" s="18" t="s">
        <v>80</v>
      </c>
      <c r="BR58" s="18" t="s">
        <v>63</v>
      </c>
      <c r="BS58" s="18"/>
      <c r="BT58" s="18"/>
      <c r="BU58" s="42" t="s">
        <v>295</v>
      </c>
      <c r="BV58" s="42" t="s">
        <v>296</v>
      </c>
      <c r="BW58" s="18"/>
    </row>
    <row r="59" spans="1:75" ht="51" x14ac:dyDescent="0.25">
      <c r="A59" s="18">
        <v>57</v>
      </c>
      <c r="B59" s="38" t="s">
        <v>499</v>
      </c>
      <c r="C59" s="22" t="s">
        <v>482</v>
      </c>
      <c r="D59" s="49" t="s">
        <v>497</v>
      </c>
      <c r="E59" s="18">
        <v>4145</v>
      </c>
      <c r="F59" s="38">
        <v>121000</v>
      </c>
      <c r="G59" s="21">
        <v>121000</v>
      </c>
      <c r="H59" s="21"/>
      <c r="I59" s="21"/>
      <c r="J59" s="21"/>
      <c r="K59" s="21"/>
      <c r="L59" s="21"/>
      <c r="M59" s="21"/>
      <c r="N59" s="18" t="s">
        <v>216</v>
      </c>
      <c r="O59" s="18" t="s">
        <v>216</v>
      </c>
      <c r="P59" s="18"/>
      <c r="Q59" s="18"/>
      <c r="R59" s="18"/>
      <c r="S59" s="18"/>
      <c r="T59" s="18"/>
      <c r="U59" s="18"/>
      <c r="V59" s="18">
        <v>63020010028</v>
      </c>
      <c r="W59" s="18">
        <v>63020010028</v>
      </c>
      <c r="X59" s="18"/>
      <c r="Y59" s="18"/>
      <c r="Z59" s="18"/>
      <c r="AA59" s="18"/>
      <c r="AB59" s="18"/>
      <c r="AC59" s="18"/>
      <c r="AD59" s="40" t="s">
        <v>336</v>
      </c>
      <c r="AE59" s="19" t="s">
        <v>498</v>
      </c>
      <c r="AF59" s="21"/>
      <c r="AG59" s="21"/>
      <c r="AH59" s="21"/>
      <c r="AI59" s="21"/>
      <c r="AJ59" s="21"/>
      <c r="AK59" s="21"/>
      <c r="AL59" s="20" t="s">
        <v>478</v>
      </c>
      <c r="AM59" s="21" t="s">
        <v>478</v>
      </c>
      <c r="AN59" s="21"/>
      <c r="AO59" s="21"/>
      <c r="AP59" s="21"/>
      <c r="AQ59" s="21"/>
      <c r="AR59" s="21"/>
      <c r="AS59" s="21"/>
      <c r="AT59" s="21" t="s">
        <v>228</v>
      </c>
      <c r="AU59" s="21" t="s">
        <v>346</v>
      </c>
      <c r="AV59" s="21"/>
      <c r="AW59" s="21"/>
      <c r="AX59" s="21"/>
      <c r="AY59" s="21"/>
      <c r="AZ59" s="21"/>
      <c r="BA59" s="21"/>
      <c r="BB59" s="29">
        <v>220616800</v>
      </c>
      <c r="BC59" s="29">
        <v>9383200</v>
      </c>
      <c r="BD59" s="29"/>
      <c r="BE59" s="29"/>
      <c r="BF59" s="29"/>
      <c r="BG59" s="29"/>
      <c r="BH59" s="29"/>
      <c r="BI59" s="29"/>
      <c r="BJ59" s="29">
        <f>SUM(BB59:BC59)</f>
        <v>230000000</v>
      </c>
      <c r="BK59" s="29"/>
      <c r="BL59" s="29"/>
      <c r="BM59" s="22" t="s">
        <v>482</v>
      </c>
      <c r="BN59" s="22"/>
      <c r="BO59" s="22"/>
      <c r="BP59" s="22"/>
      <c r="BQ59" s="18" t="s">
        <v>80</v>
      </c>
      <c r="BR59" s="18" t="s">
        <v>63</v>
      </c>
      <c r="BS59" s="18"/>
      <c r="BT59" s="18"/>
      <c r="BU59" s="42" t="s">
        <v>295</v>
      </c>
      <c r="BV59" s="42" t="s">
        <v>296</v>
      </c>
      <c r="BW59" s="18"/>
    </row>
    <row r="60" spans="1:75" ht="63.75" x14ac:dyDescent="0.25">
      <c r="A60" s="18">
        <v>58</v>
      </c>
      <c r="B60" s="49" t="s">
        <v>502</v>
      </c>
      <c r="C60" s="22" t="s">
        <v>500</v>
      </c>
      <c r="D60" s="49" t="s">
        <v>501</v>
      </c>
      <c r="E60" s="18">
        <v>4145</v>
      </c>
      <c r="F60" s="38">
        <v>121000</v>
      </c>
      <c r="G60" s="21"/>
      <c r="H60" s="21"/>
      <c r="I60" s="21"/>
      <c r="J60" s="21"/>
      <c r="K60" s="21"/>
      <c r="L60" s="21"/>
      <c r="M60" s="21"/>
      <c r="N60" s="18" t="s">
        <v>207</v>
      </c>
      <c r="O60" s="18"/>
      <c r="P60" s="18"/>
      <c r="Q60" s="18"/>
      <c r="R60" s="18"/>
      <c r="S60" s="18"/>
      <c r="T60" s="18"/>
      <c r="U60" s="18"/>
      <c r="V60" s="18">
        <v>63020010029</v>
      </c>
      <c r="W60" s="18"/>
      <c r="X60" s="18"/>
      <c r="Y60" s="18"/>
      <c r="Z60" s="18"/>
      <c r="AA60" s="18"/>
      <c r="AB60" s="18"/>
      <c r="AC60" s="18"/>
      <c r="AD60" s="82" t="s">
        <v>291</v>
      </c>
      <c r="AE60" s="19"/>
      <c r="AF60" s="21"/>
      <c r="AG60" s="21"/>
      <c r="AH60" s="21"/>
      <c r="AI60" s="21"/>
      <c r="AJ60" s="21"/>
      <c r="AK60" s="21"/>
      <c r="AL60" s="20" t="s">
        <v>292</v>
      </c>
      <c r="AM60" s="21"/>
      <c r="AN60" s="21"/>
      <c r="AO60" s="21"/>
      <c r="AP60" s="21"/>
      <c r="AQ60" s="21"/>
      <c r="AR60" s="21"/>
      <c r="AS60" s="21"/>
      <c r="AT60" s="21" t="s">
        <v>228</v>
      </c>
      <c r="AU60" s="21"/>
      <c r="AV60" s="21"/>
      <c r="AW60" s="21"/>
      <c r="AX60" s="21"/>
      <c r="AY60" s="21"/>
      <c r="AZ60" s="21"/>
      <c r="BA60" s="21"/>
      <c r="BB60" s="29">
        <v>46090661</v>
      </c>
      <c r="BC60" s="29"/>
      <c r="BD60" s="29"/>
      <c r="BE60" s="29"/>
      <c r="BF60" s="29"/>
      <c r="BG60" s="29"/>
      <c r="BH60" s="29"/>
      <c r="BI60" s="29"/>
      <c r="BJ60" s="29">
        <v>46090661</v>
      </c>
      <c r="BK60" s="29"/>
      <c r="BL60" s="29"/>
      <c r="BM60" s="22" t="s">
        <v>500</v>
      </c>
      <c r="BN60" s="22"/>
      <c r="BO60" s="22"/>
      <c r="BP60" s="22"/>
      <c r="BQ60" s="18" t="s">
        <v>80</v>
      </c>
      <c r="BR60" s="18" t="s">
        <v>63</v>
      </c>
      <c r="BS60" s="18"/>
      <c r="BT60" s="18"/>
      <c r="BU60" s="42" t="s">
        <v>295</v>
      </c>
      <c r="BV60" s="42" t="s">
        <v>296</v>
      </c>
      <c r="BW60" s="18"/>
    </row>
    <row r="61" spans="1:75" ht="63.75" x14ac:dyDescent="0.25">
      <c r="A61" s="18">
        <v>59</v>
      </c>
      <c r="B61" s="38" t="s">
        <v>504</v>
      </c>
      <c r="C61" s="22" t="s">
        <v>500</v>
      </c>
      <c r="D61" s="49" t="s">
        <v>510</v>
      </c>
      <c r="E61" s="18">
        <v>4145</v>
      </c>
      <c r="F61" s="38">
        <v>13342201</v>
      </c>
      <c r="G61" s="21">
        <v>12420201</v>
      </c>
      <c r="H61" s="21"/>
      <c r="I61" s="21"/>
      <c r="J61" s="21"/>
      <c r="K61" s="21"/>
      <c r="L61" s="21"/>
      <c r="M61" s="21"/>
      <c r="N61" s="18" t="s">
        <v>430</v>
      </c>
      <c r="O61" s="18" t="s">
        <v>430</v>
      </c>
      <c r="P61" s="18"/>
      <c r="Q61" s="18"/>
      <c r="R61" s="18"/>
      <c r="S61" s="18"/>
      <c r="T61" s="18"/>
      <c r="U61" s="18"/>
      <c r="V61" s="18">
        <v>61020040003</v>
      </c>
      <c r="W61" s="18">
        <v>61020040003</v>
      </c>
      <c r="X61" s="18"/>
      <c r="Y61" s="18"/>
      <c r="Z61" s="18"/>
      <c r="AA61" s="18"/>
      <c r="AB61" s="18"/>
      <c r="AC61" s="18"/>
      <c r="AD61" s="40" t="s">
        <v>508</v>
      </c>
      <c r="AE61" s="19" t="s">
        <v>509</v>
      </c>
      <c r="AF61" s="21"/>
      <c r="AG61" s="21"/>
      <c r="AH61" s="21"/>
      <c r="AI61" s="21"/>
      <c r="AJ61" s="21"/>
      <c r="AK61" s="21"/>
      <c r="AL61" s="20" t="s">
        <v>507</v>
      </c>
      <c r="AM61" s="21" t="s">
        <v>507</v>
      </c>
      <c r="AN61" s="21"/>
      <c r="AO61" s="21"/>
      <c r="AP61" s="21"/>
      <c r="AQ61" s="21"/>
      <c r="AR61" s="21"/>
      <c r="AS61" s="21"/>
      <c r="AT61" s="21" t="s">
        <v>228</v>
      </c>
      <c r="AU61" s="21" t="s">
        <v>228</v>
      </c>
      <c r="AV61" s="21"/>
      <c r="AW61" s="21"/>
      <c r="AX61" s="21"/>
      <c r="AY61" s="21"/>
      <c r="AZ61" s="21"/>
      <c r="BA61" s="21"/>
      <c r="BB61" s="29">
        <v>70000000</v>
      </c>
      <c r="BC61" s="29">
        <v>50000000</v>
      </c>
      <c r="BD61" s="29"/>
      <c r="BE61" s="29"/>
      <c r="BF61" s="29"/>
      <c r="BG61" s="29"/>
      <c r="BH61" s="29"/>
      <c r="BI61" s="29"/>
      <c r="BJ61" s="29">
        <v>120000000</v>
      </c>
      <c r="BK61" s="29"/>
      <c r="BL61" s="29"/>
      <c r="BM61" s="22" t="s">
        <v>500</v>
      </c>
      <c r="BN61" s="22"/>
      <c r="BO61" s="22"/>
      <c r="BP61" s="22"/>
      <c r="BQ61" s="18" t="s">
        <v>80</v>
      </c>
      <c r="BR61" s="18" t="s">
        <v>63</v>
      </c>
      <c r="BS61" s="18"/>
      <c r="BT61" s="18"/>
      <c r="BU61" s="42" t="s">
        <v>295</v>
      </c>
      <c r="BV61" s="42" t="s">
        <v>296</v>
      </c>
      <c r="BW61" s="18"/>
    </row>
    <row r="62" spans="1:75" ht="51" x14ac:dyDescent="0.25">
      <c r="A62" s="18">
        <v>60</v>
      </c>
      <c r="B62" s="49" t="s">
        <v>506</v>
      </c>
      <c r="C62" s="22" t="s">
        <v>500</v>
      </c>
      <c r="D62" s="49" t="s">
        <v>505</v>
      </c>
      <c r="E62" s="18">
        <v>4145</v>
      </c>
      <c r="F62" s="38">
        <v>121000</v>
      </c>
      <c r="G62" s="21"/>
      <c r="H62" s="21"/>
      <c r="I62" s="21"/>
      <c r="J62" s="21"/>
      <c r="K62" s="21"/>
      <c r="L62" s="21"/>
      <c r="M62" s="21"/>
      <c r="N62" s="18" t="s">
        <v>207</v>
      </c>
      <c r="O62" s="18"/>
      <c r="P62" s="18"/>
      <c r="Q62" s="18"/>
      <c r="R62" s="18"/>
      <c r="S62" s="18"/>
      <c r="T62" s="18"/>
      <c r="U62" s="18"/>
      <c r="V62" s="18">
        <v>63020010029</v>
      </c>
      <c r="W62" s="18"/>
      <c r="X62" s="18"/>
      <c r="Y62" s="18"/>
      <c r="Z62" s="18"/>
      <c r="AA62" s="18"/>
      <c r="AB62" s="18"/>
      <c r="AC62" s="18"/>
      <c r="AD62" s="40" t="s">
        <v>226</v>
      </c>
      <c r="AE62" s="19"/>
      <c r="AF62" s="21"/>
      <c r="AG62" s="21"/>
      <c r="AH62" s="21"/>
      <c r="AI62" s="21"/>
      <c r="AJ62" s="21"/>
      <c r="AK62" s="21"/>
      <c r="AL62" s="20" t="s">
        <v>227</v>
      </c>
      <c r="AM62" s="21"/>
      <c r="AN62" s="21"/>
      <c r="AO62" s="21"/>
      <c r="AP62" s="21"/>
      <c r="AQ62" s="21"/>
      <c r="AR62" s="21"/>
      <c r="AS62" s="21"/>
      <c r="AT62" s="21" t="s">
        <v>228</v>
      </c>
      <c r="AU62" s="21"/>
      <c r="AV62" s="21"/>
      <c r="AW62" s="21"/>
      <c r="AX62" s="21"/>
      <c r="AY62" s="21"/>
      <c r="AZ62" s="21"/>
      <c r="BA62" s="21"/>
      <c r="BB62" s="29">
        <v>32065746</v>
      </c>
      <c r="BC62" s="29"/>
      <c r="BD62" s="29"/>
      <c r="BE62" s="29"/>
      <c r="BF62" s="29"/>
      <c r="BG62" s="29"/>
      <c r="BH62" s="29"/>
      <c r="BI62" s="29"/>
      <c r="BJ62" s="29">
        <v>32065746</v>
      </c>
      <c r="BK62" s="29"/>
      <c r="BL62" s="29"/>
      <c r="BM62" s="22" t="s">
        <v>500</v>
      </c>
      <c r="BN62" s="22"/>
      <c r="BO62" s="22"/>
      <c r="BP62" s="22"/>
      <c r="BQ62" s="18" t="s">
        <v>80</v>
      </c>
      <c r="BR62" s="18" t="s">
        <v>63</v>
      </c>
      <c r="BS62" s="18" t="s">
        <v>70</v>
      </c>
      <c r="BT62" s="18" t="s">
        <v>71</v>
      </c>
      <c r="BU62" s="42" t="s">
        <v>295</v>
      </c>
      <c r="BV62" s="42" t="s">
        <v>296</v>
      </c>
      <c r="BW62" s="18"/>
    </row>
    <row r="63" spans="1:75" ht="25.5" x14ac:dyDescent="0.25">
      <c r="A63" s="18">
        <v>61</v>
      </c>
      <c r="B63" s="38"/>
      <c r="C63" s="22"/>
      <c r="D63" s="49"/>
      <c r="E63" s="18">
        <v>4145</v>
      </c>
      <c r="F63" s="38"/>
      <c r="G63" s="21"/>
      <c r="H63" s="21"/>
      <c r="I63" s="21"/>
      <c r="J63" s="21"/>
      <c r="K63" s="21"/>
      <c r="L63" s="21"/>
      <c r="M63" s="21"/>
      <c r="N63" s="18"/>
      <c r="O63" s="18"/>
      <c r="P63" s="18"/>
      <c r="Q63" s="18"/>
      <c r="R63" s="18"/>
      <c r="S63" s="18"/>
      <c r="T63" s="18"/>
      <c r="U63" s="18"/>
      <c r="V63" s="18"/>
      <c r="W63" s="18"/>
      <c r="X63" s="18"/>
      <c r="Y63" s="18"/>
      <c r="Z63" s="18"/>
      <c r="AA63" s="18"/>
      <c r="AB63" s="18"/>
      <c r="AC63" s="18"/>
      <c r="AD63" s="40"/>
      <c r="AE63" s="19"/>
      <c r="AF63" s="21"/>
      <c r="AG63" s="21"/>
      <c r="AH63" s="21"/>
      <c r="AI63" s="21"/>
      <c r="AJ63" s="21"/>
      <c r="AK63" s="21"/>
      <c r="AL63" s="20"/>
      <c r="AM63" s="21"/>
      <c r="AN63" s="21"/>
      <c r="AO63" s="21"/>
      <c r="AP63" s="21"/>
      <c r="AQ63" s="21"/>
      <c r="AR63" s="21"/>
      <c r="AS63" s="21"/>
      <c r="AT63" s="21"/>
      <c r="AU63" s="21"/>
      <c r="AV63" s="21"/>
      <c r="AW63" s="21"/>
      <c r="AX63" s="21"/>
      <c r="AY63" s="21"/>
      <c r="AZ63" s="21"/>
      <c r="BA63" s="21"/>
      <c r="BB63" s="29"/>
      <c r="BC63" s="29"/>
      <c r="BD63" s="29"/>
      <c r="BE63" s="29"/>
      <c r="BF63" s="29"/>
      <c r="BG63" s="29"/>
      <c r="BH63" s="29"/>
      <c r="BI63" s="29"/>
      <c r="BJ63" s="29"/>
      <c r="BK63" s="29"/>
      <c r="BL63" s="29"/>
      <c r="BM63" s="22"/>
      <c r="BN63" s="22"/>
      <c r="BO63" s="22"/>
      <c r="BP63" s="22"/>
      <c r="BQ63" s="18" t="s">
        <v>80</v>
      </c>
      <c r="BR63" s="18" t="s">
        <v>63</v>
      </c>
      <c r="BS63" s="18" t="s">
        <v>70</v>
      </c>
      <c r="BT63" s="18" t="s">
        <v>71</v>
      </c>
      <c r="BU63" s="42" t="s">
        <v>295</v>
      </c>
      <c r="BV63" s="42" t="s">
        <v>296</v>
      </c>
      <c r="BW63" s="18"/>
    </row>
    <row r="64" spans="1:75" ht="25.5" x14ac:dyDescent="0.25">
      <c r="A64" s="18">
        <v>62</v>
      </c>
      <c r="B64" s="38"/>
      <c r="C64" s="22"/>
      <c r="D64" s="49"/>
      <c r="E64" s="18">
        <v>4145</v>
      </c>
      <c r="F64" s="38"/>
      <c r="G64" s="21"/>
      <c r="H64" s="21"/>
      <c r="I64" s="21"/>
      <c r="J64" s="21"/>
      <c r="K64" s="21"/>
      <c r="L64" s="21"/>
      <c r="M64" s="21"/>
      <c r="N64" s="18"/>
      <c r="O64" s="18"/>
      <c r="P64" s="18"/>
      <c r="Q64" s="18"/>
      <c r="R64" s="18"/>
      <c r="S64" s="18"/>
      <c r="T64" s="18"/>
      <c r="U64" s="18"/>
      <c r="V64" s="18"/>
      <c r="W64" s="18"/>
      <c r="X64" s="18"/>
      <c r="Y64" s="18"/>
      <c r="Z64" s="18"/>
      <c r="AA64" s="18"/>
      <c r="AB64" s="18"/>
      <c r="AC64" s="18"/>
      <c r="AD64" s="40"/>
      <c r="AE64" s="19"/>
      <c r="AF64" s="21"/>
      <c r="AG64" s="21"/>
      <c r="AH64" s="21"/>
      <c r="AI64" s="21"/>
      <c r="AJ64" s="21"/>
      <c r="AK64" s="21"/>
      <c r="AL64" s="20"/>
      <c r="AM64" s="21"/>
      <c r="AN64" s="21"/>
      <c r="AO64" s="21"/>
      <c r="AP64" s="21"/>
      <c r="AQ64" s="21"/>
      <c r="AR64" s="21"/>
      <c r="AS64" s="21"/>
      <c r="AT64" s="21"/>
      <c r="AU64" s="21"/>
      <c r="AV64" s="21"/>
      <c r="AW64" s="21"/>
      <c r="AX64" s="21"/>
      <c r="AY64" s="21"/>
      <c r="AZ64" s="21"/>
      <c r="BA64" s="21"/>
      <c r="BB64" s="29"/>
      <c r="BC64" s="29"/>
      <c r="BD64" s="29"/>
      <c r="BE64" s="29"/>
      <c r="BF64" s="29"/>
      <c r="BG64" s="29"/>
      <c r="BH64" s="29"/>
      <c r="BI64" s="29"/>
      <c r="BJ64" s="29"/>
      <c r="BK64" s="29"/>
      <c r="BL64" s="29"/>
      <c r="BM64" s="22"/>
      <c r="BN64" s="22"/>
      <c r="BO64" s="22"/>
      <c r="BP64" s="22"/>
      <c r="BQ64" s="18" t="s">
        <v>80</v>
      </c>
      <c r="BR64" s="18" t="s">
        <v>63</v>
      </c>
      <c r="BS64" s="18" t="s">
        <v>70</v>
      </c>
      <c r="BT64" s="18" t="s">
        <v>71</v>
      </c>
      <c r="BU64" s="42" t="s">
        <v>295</v>
      </c>
      <c r="BV64" s="42" t="s">
        <v>296</v>
      </c>
      <c r="BW64" s="18"/>
    </row>
    <row r="65" spans="1:75" ht="25.5" x14ac:dyDescent="0.25">
      <c r="A65" s="18">
        <v>63</v>
      </c>
      <c r="B65" s="38"/>
      <c r="C65" s="22"/>
      <c r="D65" s="49"/>
      <c r="E65" s="18">
        <v>4145</v>
      </c>
      <c r="F65" s="38"/>
      <c r="G65" s="21"/>
      <c r="H65" s="21"/>
      <c r="I65" s="21"/>
      <c r="J65" s="21"/>
      <c r="K65" s="21"/>
      <c r="L65" s="21"/>
      <c r="M65" s="21"/>
      <c r="N65" s="18"/>
      <c r="O65" s="18"/>
      <c r="P65" s="18"/>
      <c r="Q65" s="18"/>
      <c r="R65" s="18"/>
      <c r="S65" s="18"/>
      <c r="T65" s="18"/>
      <c r="U65" s="18"/>
      <c r="V65" s="18"/>
      <c r="W65" s="18"/>
      <c r="X65" s="18"/>
      <c r="Y65" s="18"/>
      <c r="Z65" s="18"/>
      <c r="AA65" s="18"/>
      <c r="AB65" s="18"/>
      <c r="AC65" s="18"/>
      <c r="AD65" s="40"/>
      <c r="AE65" s="19"/>
      <c r="AF65" s="21"/>
      <c r="AG65" s="21"/>
      <c r="AH65" s="21"/>
      <c r="AI65" s="21"/>
      <c r="AJ65" s="21"/>
      <c r="AK65" s="21"/>
      <c r="AL65" s="20"/>
      <c r="AM65" s="21"/>
      <c r="AN65" s="21"/>
      <c r="AO65" s="21"/>
      <c r="AP65" s="21"/>
      <c r="AQ65" s="21"/>
      <c r="AR65" s="21"/>
      <c r="AS65" s="21"/>
      <c r="AT65" s="21"/>
      <c r="AU65" s="21"/>
      <c r="AV65" s="21"/>
      <c r="AW65" s="21"/>
      <c r="AX65" s="21"/>
      <c r="AY65" s="21"/>
      <c r="AZ65" s="21"/>
      <c r="BA65" s="21"/>
      <c r="BB65" s="29"/>
      <c r="BC65" s="29"/>
      <c r="BD65" s="29"/>
      <c r="BE65" s="29"/>
      <c r="BF65" s="29"/>
      <c r="BG65" s="29"/>
      <c r="BH65" s="29"/>
      <c r="BI65" s="29"/>
      <c r="BJ65" s="29"/>
      <c r="BK65" s="29"/>
      <c r="BL65" s="29"/>
      <c r="BM65" s="22"/>
      <c r="BN65" s="22"/>
      <c r="BO65" s="22"/>
      <c r="BP65" s="22"/>
      <c r="BQ65" s="18" t="s">
        <v>80</v>
      </c>
      <c r="BR65" s="18" t="s">
        <v>63</v>
      </c>
      <c r="BS65" s="18" t="s">
        <v>70</v>
      </c>
      <c r="BT65" s="18" t="s">
        <v>71</v>
      </c>
      <c r="BU65" s="42" t="s">
        <v>295</v>
      </c>
      <c r="BV65" s="42" t="s">
        <v>296</v>
      </c>
      <c r="BW65" s="18"/>
    </row>
    <row r="66" spans="1:75" ht="25.5" x14ac:dyDescent="0.25">
      <c r="A66" s="18">
        <v>64</v>
      </c>
      <c r="B66" s="38"/>
      <c r="C66" s="22"/>
      <c r="D66" s="49"/>
      <c r="E66" s="18">
        <v>4145</v>
      </c>
      <c r="F66" s="38"/>
      <c r="G66" s="21"/>
      <c r="H66" s="21"/>
      <c r="I66" s="21"/>
      <c r="J66" s="21"/>
      <c r="K66" s="21"/>
      <c r="L66" s="21"/>
      <c r="M66" s="21"/>
      <c r="N66" s="18"/>
      <c r="O66" s="18"/>
      <c r="P66" s="18"/>
      <c r="Q66" s="18"/>
      <c r="R66" s="18"/>
      <c r="S66" s="18"/>
      <c r="T66" s="18"/>
      <c r="U66" s="18"/>
      <c r="V66" s="18"/>
      <c r="W66" s="18"/>
      <c r="X66" s="18"/>
      <c r="Y66" s="18"/>
      <c r="Z66" s="18"/>
      <c r="AA66" s="18"/>
      <c r="AB66" s="18"/>
      <c r="AC66" s="18"/>
      <c r="AD66" s="40"/>
      <c r="AE66" s="21"/>
      <c r="AF66" s="21"/>
      <c r="AG66" s="21"/>
      <c r="AH66" s="21"/>
      <c r="AI66" s="21"/>
      <c r="AJ66" s="21"/>
      <c r="AK66" s="21"/>
      <c r="AL66" s="20"/>
      <c r="AM66" s="21"/>
      <c r="AN66" s="21"/>
      <c r="AO66" s="21"/>
      <c r="AP66" s="21"/>
      <c r="AQ66" s="21"/>
      <c r="AR66" s="21"/>
      <c r="AS66" s="21"/>
      <c r="AT66" s="21"/>
      <c r="AU66" s="21"/>
      <c r="AV66" s="21"/>
      <c r="AW66" s="21"/>
      <c r="AX66" s="21"/>
      <c r="AY66" s="21"/>
      <c r="AZ66" s="21"/>
      <c r="BA66" s="21"/>
      <c r="BB66" s="29"/>
      <c r="BC66" s="29"/>
      <c r="BD66" s="29"/>
      <c r="BE66" s="29"/>
      <c r="BF66" s="29"/>
      <c r="BG66" s="29"/>
      <c r="BH66" s="29"/>
      <c r="BI66" s="29"/>
      <c r="BJ66" s="29"/>
      <c r="BK66" s="29"/>
      <c r="BL66" s="29"/>
      <c r="BM66" s="22"/>
      <c r="BN66" s="22"/>
      <c r="BO66" s="22"/>
      <c r="BP66" s="22"/>
      <c r="BQ66" s="18" t="s">
        <v>80</v>
      </c>
      <c r="BR66" s="18" t="s">
        <v>63</v>
      </c>
      <c r="BS66" s="18" t="s">
        <v>70</v>
      </c>
      <c r="BT66" s="18" t="s">
        <v>71</v>
      </c>
      <c r="BU66" s="42" t="s">
        <v>295</v>
      </c>
      <c r="BV66" s="42" t="s">
        <v>296</v>
      </c>
      <c r="BW66" s="18"/>
    </row>
    <row r="67" spans="1:75" ht="25.5" x14ac:dyDescent="0.25">
      <c r="A67" s="18">
        <v>65</v>
      </c>
      <c r="B67" s="38"/>
      <c r="C67" s="22"/>
      <c r="D67" s="49"/>
      <c r="E67" s="18">
        <v>4145</v>
      </c>
      <c r="F67" s="38"/>
      <c r="G67" s="21"/>
      <c r="H67" s="21"/>
      <c r="I67" s="21"/>
      <c r="J67" s="21"/>
      <c r="K67" s="21"/>
      <c r="L67" s="21"/>
      <c r="M67" s="21"/>
      <c r="N67" s="18"/>
      <c r="O67" s="18"/>
      <c r="P67" s="18"/>
      <c r="Q67" s="18"/>
      <c r="R67" s="18"/>
      <c r="S67" s="18"/>
      <c r="T67" s="18"/>
      <c r="U67" s="18"/>
      <c r="V67" s="18"/>
      <c r="W67" s="18"/>
      <c r="X67" s="18"/>
      <c r="Y67" s="18"/>
      <c r="Z67" s="18"/>
      <c r="AA67" s="18"/>
      <c r="AB67" s="18"/>
      <c r="AC67" s="18"/>
      <c r="AD67" s="40"/>
      <c r="AE67" s="19"/>
      <c r="AF67" s="21"/>
      <c r="AG67" s="21"/>
      <c r="AH67" s="21"/>
      <c r="AI67" s="21"/>
      <c r="AJ67" s="21"/>
      <c r="AK67" s="21"/>
      <c r="AL67" s="20"/>
      <c r="AM67" s="21"/>
      <c r="AN67" s="21"/>
      <c r="AO67" s="21"/>
      <c r="AP67" s="21"/>
      <c r="AQ67" s="21"/>
      <c r="AR67" s="21"/>
      <c r="AS67" s="21"/>
      <c r="AT67" s="21"/>
      <c r="AU67" s="21"/>
      <c r="AV67" s="21"/>
      <c r="AW67" s="21"/>
      <c r="AX67" s="21"/>
      <c r="AY67" s="21"/>
      <c r="AZ67" s="21"/>
      <c r="BA67" s="21"/>
      <c r="BB67" s="29"/>
      <c r="BC67" s="29"/>
      <c r="BD67" s="29"/>
      <c r="BE67" s="29"/>
      <c r="BF67" s="29"/>
      <c r="BG67" s="29"/>
      <c r="BH67" s="29"/>
      <c r="BI67" s="29"/>
      <c r="BJ67" s="29"/>
      <c r="BK67" s="29"/>
      <c r="BL67" s="29"/>
      <c r="BM67" s="22"/>
      <c r="BN67" s="22"/>
      <c r="BO67" s="22"/>
      <c r="BP67" s="22"/>
      <c r="BQ67" s="18" t="s">
        <v>80</v>
      </c>
      <c r="BR67" s="18" t="s">
        <v>63</v>
      </c>
      <c r="BS67" s="18" t="s">
        <v>70</v>
      </c>
      <c r="BT67" s="18" t="s">
        <v>71</v>
      </c>
      <c r="BU67" s="42" t="s">
        <v>295</v>
      </c>
      <c r="BV67" s="42" t="s">
        <v>296</v>
      </c>
      <c r="BW67" s="18"/>
    </row>
    <row r="68" spans="1:75" ht="25.5" x14ac:dyDescent="0.25">
      <c r="A68" s="18">
        <v>66</v>
      </c>
      <c r="B68" s="38"/>
      <c r="C68" s="22"/>
      <c r="D68" s="49"/>
      <c r="E68" s="18">
        <v>4145</v>
      </c>
      <c r="F68" s="38"/>
      <c r="G68" s="21"/>
      <c r="H68" s="21"/>
      <c r="I68" s="21"/>
      <c r="J68" s="21"/>
      <c r="K68" s="21"/>
      <c r="L68" s="21"/>
      <c r="M68" s="21"/>
      <c r="N68" s="18"/>
      <c r="O68" s="18"/>
      <c r="P68" s="18"/>
      <c r="Q68" s="18"/>
      <c r="R68" s="18"/>
      <c r="S68" s="18"/>
      <c r="T68" s="18"/>
      <c r="U68" s="18"/>
      <c r="V68" s="18"/>
      <c r="W68" s="18"/>
      <c r="X68" s="18"/>
      <c r="Y68" s="18"/>
      <c r="Z68" s="18"/>
      <c r="AA68" s="18"/>
      <c r="AB68" s="18"/>
      <c r="AC68" s="18"/>
      <c r="AD68" s="40"/>
      <c r="AE68" s="19"/>
      <c r="AF68" s="21"/>
      <c r="AG68" s="21"/>
      <c r="AH68" s="21"/>
      <c r="AI68" s="21"/>
      <c r="AJ68" s="21"/>
      <c r="AK68" s="21"/>
      <c r="AL68" s="20"/>
      <c r="AM68" s="21"/>
      <c r="AN68" s="21"/>
      <c r="AO68" s="21"/>
      <c r="AP68" s="21"/>
      <c r="AQ68" s="21"/>
      <c r="AR68" s="21"/>
      <c r="AS68" s="21"/>
      <c r="AT68" s="21"/>
      <c r="AU68" s="21"/>
      <c r="AV68" s="21"/>
      <c r="AW68" s="21"/>
      <c r="AX68" s="21"/>
      <c r="AY68" s="21"/>
      <c r="AZ68" s="21"/>
      <c r="BA68" s="21"/>
      <c r="BB68" s="29"/>
      <c r="BC68" s="29"/>
      <c r="BD68" s="29"/>
      <c r="BE68" s="29"/>
      <c r="BF68" s="29"/>
      <c r="BG68" s="29"/>
      <c r="BH68" s="29"/>
      <c r="BI68" s="29"/>
      <c r="BJ68" s="29"/>
      <c r="BK68" s="29"/>
      <c r="BL68" s="29"/>
      <c r="BM68" s="22"/>
      <c r="BN68" s="22"/>
      <c r="BO68" s="22"/>
      <c r="BP68" s="22"/>
      <c r="BQ68" s="18" t="s">
        <v>80</v>
      </c>
      <c r="BR68" s="18" t="s">
        <v>63</v>
      </c>
      <c r="BS68" s="18" t="s">
        <v>70</v>
      </c>
      <c r="BT68" s="18" t="s">
        <v>71</v>
      </c>
      <c r="BU68" s="42" t="s">
        <v>295</v>
      </c>
      <c r="BV68" s="42" t="s">
        <v>296</v>
      </c>
      <c r="BW68" s="18"/>
    </row>
    <row r="69" spans="1:75" ht="25.5" x14ac:dyDescent="0.25">
      <c r="A69" s="18">
        <v>67</v>
      </c>
      <c r="B69" s="38"/>
      <c r="C69" s="22"/>
      <c r="D69" s="49"/>
      <c r="E69" s="18">
        <v>4145</v>
      </c>
      <c r="F69" s="38"/>
      <c r="G69" s="21"/>
      <c r="H69" s="21"/>
      <c r="I69" s="21"/>
      <c r="J69" s="21"/>
      <c r="K69" s="21"/>
      <c r="L69" s="21"/>
      <c r="M69" s="21"/>
      <c r="N69" s="18"/>
      <c r="O69" s="18"/>
      <c r="P69" s="18"/>
      <c r="Q69" s="18"/>
      <c r="R69" s="18"/>
      <c r="S69" s="18"/>
      <c r="T69" s="18"/>
      <c r="U69" s="18"/>
      <c r="V69" s="18"/>
      <c r="W69" s="18"/>
      <c r="X69" s="18"/>
      <c r="Y69" s="18"/>
      <c r="Z69" s="18"/>
      <c r="AA69" s="18"/>
      <c r="AB69" s="18"/>
      <c r="AC69" s="18"/>
      <c r="AD69" s="40"/>
      <c r="AE69" s="19"/>
      <c r="AF69" s="21"/>
      <c r="AG69" s="21"/>
      <c r="AH69" s="21"/>
      <c r="AI69" s="21"/>
      <c r="AJ69" s="21"/>
      <c r="AK69" s="21"/>
      <c r="AL69" s="20"/>
      <c r="AM69" s="21"/>
      <c r="AN69" s="21"/>
      <c r="AO69" s="21"/>
      <c r="AP69" s="21"/>
      <c r="AQ69" s="21"/>
      <c r="AR69" s="21"/>
      <c r="AS69" s="21"/>
      <c r="AT69" s="21"/>
      <c r="AU69" s="21"/>
      <c r="AV69" s="21"/>
      <c r="AW69" s="21"/>
      <c r="AX69" s="21"/>
      <c r="AY69" s="21"/>
      <c r="AZ69" s="21"/>
      <c r="BA69" s="21"/>
      <c r="BB69" s="29"/>
      <c r="BC69" s="29"/>
      <c r="BD69" s="29"/>
      <c r="BE69" s="29"/>
      <c r="BF69" s="29"/>
      <c r="BG69" s="29"/>
      <c r="BH69" s="29"/>
      <c r="BI69" s="29"/>
      <c r="BJ69" s="29"/>
      <c r="BK69" s="29"/>
      <c r="BL69" s="29"/>
      <c r="BM69" s="22"/>
      <c r="BN69" s="22"/>
      <c r="BO69" s="22"/>
      <c r="BP69" s="22"/>
      <c r="BQ69" s="18" t="s">
        <v>80</v>
      </c>
      <c r="BR69" s="18" t="s">
        <v>63</v>
      </c>
      <c r="BS69" s="18" t="s">
        <v>70</v>
      </c>
      <c r="BT69" s="18" t="s">
        <v>71</v>
      </c>
      <c r="BU69" s="42" t="s">
        <v>295</v>
      </c>
      <c r="BV69" s="42" t="s">
        <v>296</v>
      </c>
      <c r="BW69" s="18"/>
    </row>
    <row r="70" spans="1:75" ht="25.5" x14ac:dyDescent="0.25">
      <c r="A70" s="18">
        <v>68</v>
      </c>
      <c r="B70" s="38"/>
      <c r="C70" s="22"/>
      <c r="D70" s="49"/>
      <c r="E70" s="18">
        <v>4145</v>
      </c>
      <c r="F70" s="38"/>
      <c r="G70" s="21"/>
      <c r="H70" s="21"/>
      <c r="I70" s="21"/>
      <c r="J70" s="21"/>
      <c r="K70" s="21"/>
      <c r="L70" s="21"/>
      <c r="M70" s="21"/>
      <c r="N70" s="18"/>
      <c r="O70" s="18"/>
      <c r="P70" s="18"/>
      <c r="Q70" s="18"/>
      <c r="R70" s="18"/>
      <c r="S70" s="18"/>
      <c r="T70" s="18"/>
      <c r="U70" s="18"/>
      <c r="V70" s="18"/>
      <c r="W70" s="18"/>
      <c r="X70" s="18"/>
      <c r="Y70" s="18"/>
      <c r="Z70" s="18"/>
      <c r="AA70" s="18"/>
      <c r="AB70" s="18"/>
      <c r="AC70" s="18"/>
      <c r="AD70" s="40"/>
      <c r="AE70" s="19"/>
      <c r="AF70" s="21"/>
      <c r="AG70" s="21"/>
      <c r="AH70" s="21"/>
      <c r="AI70" s="21"/>
      <c r="AJ70" s="21"/>
      <c r="AK70" s="21"/>
      <c r="AL70" s="20"/>
      <c r="AM70" s="21"/>
      <c r="AN70" s="21"/>
      <c r="AO70" s="21"/>
      <c r="AP70" s="21"/>
      <c r="AQ70" s="21"/>
      <c r="AR70" s="21"/>
      <c r="AS70" s="21"/>
      <c r="AT70" s="21"/>
      <c r="AU70" s="21"/>
      <c r="AV70" s="21"/>
      <c r="AW70" s="21"/>
      <c r="AX70" s="21"/>
      <c r="AY70" s="21"/>
      <c r="AZ70" s="21"/>
      <c r="BA70" s="21"/>
      <c r="BB70" s="29"/>
      <c r="BC70" s="29"/>
      <c r="BD70" s="29"/>
      <c r="BE70" s="29"/>
      <c r="BF70" s="29"/>
      <c r="BG70" s="29"/>
      <c r="BH70" s="29"/>
      <c r="BI70" s="29"/>
      <c r="BJ70" s="29"/>
      <c r="BK70" s="29"/>
      <c r="BL70" s="29"/>
      <c r="BM70" s="22"/>
      <c r="BN70" s="22"/>
      <c r="BO70" s="22"/>
      <c r="BP70" s="22"/>
      <c r="BQ70" s="18" t="s">
        <v>80</v>
      </c>
      <c r="BR70" s="18" t="s">
        <v>63</v>
      </c>
      <c r="BS70" s="18" t="s">
        <v>70</v>
      </c>
      <c r="BT70" s="18" t="s">
        <v>71</v>
      </c>
      <c r="BU70" s="42" t="s">
        <v>295</v>
      </c>
      <c r="BV70" s="42" t="s">
        <v>296</v>
      </c>
      <c r="BW70" s="18"/>
    </row>
    <row r="71" spans="1:75" ht="25.5" x14ac:dyDescent="0.25">
      <c r="A71" s="18">
        <v>69</v>
      </c>
      <c r="B71" s="38"/>
      <c r="C71" s="22"/>
      <c r="D71" s="49"/>
      <c r="E71" s="18">
        <v>4145</v>
      </c>
      <c r="F71" s="38"/>
      <c r="G71" s="21"/>
      <c r="H71" s="21"/>
      <c r="I71" s="21"/>
      <c r="J71" s="21"/>
      <c r="K71" s="21"/>
      <c r="L71" s="21"/>
      <c r="M71" s="21"/>
      <c r="N71" s="18"/>
      <c r="O71" s="18"/>
      <c r="P71" s="18"/>
      <c r="Q71" s="18"/>
      <c r="R71" s="18"/>
      <c r="S71" s="18"/>
      <c r="T71" s="18"/>
      <c r="U71" s="18"/>
      <c r="V71" s="18"/>
      <c r="W71" s="18"/>
      <c r="X71" s="18"/>
      <c r="Y71" s="18"/>
      <c r="Z71" s="18"/>
      <c r="AA71" s="18"/>
      <c r="AB71" s="18"/>
      <c r="AC71" s="18"/>
      <c r="AD71" s="40"/>
      <c r="AE71" s="19"/>
      <c r="AF71" s="21"/>
      <c r="AG71" s="21"/>
      <c r="AH71" s="21"/>
      <c r="AI71" s="21"/>
      <c r="AJ71" s="21"/>
      <c r="AK71" s="21"/>
      <c r="AL71" s="20"/>
      <c r="AM71" s="21"/>
      <c r="AN71" s="21"/>
      <c r="AO71" s="21"/>
      <c r="AP71" s="21"/>
      <c r="AQ71" s="21"/>
      <c r="AR71" s="21"/>
      <c r="AS71" s="21"/>
      <c r="AT71" s="21"/>
      <c r="AU71" s="21"/>
      <c r="AV71" s="21"/>
      <c r="AW71" s="21"/>
      <c r="AX71" s="21"/>
      <c r="AY71" s="21"/>
      <c r="AZ71" s="21"/>
      <c r="BA71" s="21"/>
      <c r="BB71" s="29"/>
      <c r="BC71" s="29"/>
      <c r="BD71" s="29"/>
      <c r="BE71" s="29"/>
      <c r="BF71" s="29"/>
      <c r="BG71" s="29"/>
      <c r="BH71" s="29"/>
      <c r="BI71" s="29"/>
      <c r="BJ71" s="29"/>
      <c r="BK71" s="29"/>
      <c r="BL71" s="29"/>
      <c r="BM71" s="22"/>
      <c r="BN71" s="22"/>
      <c r="BO71" s="22"/>
      <c r="BP71" s="22"/>
      <c r="BQ71" s="18" t="s">
        <v>80</v>
      </c>
      <c r="BR71" s="18" t="s">
        <v>63</v>
      </c>
      <c r="BS71" s="18" t="s">
        <v>70</v>
      </c>
      <c r="BT71" s="18" t="s">
        <v>71</v>
      </c>
      <c r="BU71" s="42" t="s">
        <v>295</v>
      </c>
      <c r="BV71" s="42" t="s">
        <v>296</v>
      </c>
      <c r="BW71" s="18"/>
    </row>
    <row r="72" spans="1:75" ht="25.5" x14ac:dyDescent="0.25">
      <c r="A72" s="18">
        <v>70</v>
      </c>
      <c r="B72" s="38"/>
      <c r="C72" s="22"/>
      <c r="D72" s="49"/>
      <c r="E72" s="18">
        <v>4145</v>
      </c>
      <c r="F72" s="38"/>
      <c r="G72" s="21"/>
      <c r="H72" s="21"/>
      <c r="I72" s="21"/>
      <c r="J72" s="21"/>
      <c r="K72" s="21"/>
      <c r="L72" s="21"/>
      <c r="M72" s="21"/>
      <c r="N72" s="18"/>
      <c r="O72" s="18"/>
      <c r="P72" s="18"/>
      <c r="Q72" s="18"/>
      <c r="R72" s="18"/>
      <c r="S72" s="18"/>
      <c r="T72" s="18"/>
      <c r="U72" s="18"/>
      <c r="V72" s="18"/>
      <c r="W72" s="18"/>
      <c r="X72" s="18"/>
      <c r="Y72" s="18"/>
      <c r="Z72" s="18"/>
      <c r="AA72" s="18"/>
      <c r="AB72" s="18"/>
      <c r="AC72" s="18"/>
      <c r="AD72" s="40"/>
      <c r="AE72" s="21"/>
      <c r="AF72" s="21"/>
      <c r="AG72" s="21"/>
      <c r="AH72" s="21"/>
      <c r="AI72" s="21"/>
      <c r="AJ72" s="21"/>
      <c r="AK72" s="21"/>
      <c r="AL72" s="20"/>
      <c r="AM72" s="21"/>
      <c r="AN72" s="21"/>
      <c r="AO72" s="21"/>
      <c r="AP72" s="21"/>
      <c r="AQ72" s="21"/>
      <c r="AR72" s="21"/>
      <c r="AS72" s="21"/>
      <c r="AT72" s="21"/>
      <c r="AU72" s="21"/>
      <c r="AV72" s="21"/>
      <c r="AW72" s="21"/>
      <c r="AX72" s="21"/>
      <c r="AY72" s="21"/>
      <c r="AZ72" s="21"/>
      <c r="BA72" s="21"/>
      <c r="BB72" s="29"/>
      <c r="BC72" s="29"/>
      <c r="BD72" s="29"/>
      <c r="BE72" s="29"/>
      <c r="BF72" s="29"/>
      <c r="BG72" s="29"/>
      <c r="BH72" s="29"/>
      <c r="BI72" s="29"/>
      <c r="BJ72" s="29"/>
      <c r="BK72" s="29"/>
      <c r="BL72" s="29"/>
      <c r="BM72" s="22"/>
      <c r="BN72" s="22"/>
      <c r="BO72" s="22"/>
      <c r="BP72" s="22"/>
      <c r="BQ72" s="18" t="s">
        <v>80</v>
      </c>
      <c r="BR72" s="18" t="s">
        <v>63</v>
      </c>
      <c r="BS72" s="18" t="s">
        <v>70</v>
      </c>
      <c r="BT72" s="18" t="s">
        <v>71</v>
      </c>
      <c r="BU72" s="42" t="s">
        <v>295</v>
      </c>
      <c r="BV72" s="42" t="s">
        <v>296</v>
      </c>
      <c r="BW72" s="18"/>
    </row>
    <row r="73" spans="1:75" ht="25.5" x14ac:dyDescent="0.25">
      <c r="A73" s="18">
        <v>71</v>
      </c>
      <c r="B73" s="38"/>
      <c r="C73" s="22"/>
      <c r="D73" s="49"/>
      <c r="E73" s="18">
        <v>4145</v>
      </c>
      <c r="F73" s="38"/>
      <c r="G73" s="21"/>
      <c r="H73" s="21"/>
      <c r="I73" s="21"/>
      <c r="J73" s="21"/>
      <c r="K73" s="21"/>
      <c r="L73" s="21"/>
      <c r="M73" s="21"/>
      <c r="N73" s="18"/>
      <c r="O73" s="18"/>
      <c r="P73" s="18"/>
      <c r="Q73" s="18"/>
      <c r="R73" s="18"/>
      <c r="S73" s="18"/>
      <c r="T73" s="18"/>
      <c r="U73" s="18"/>
      <c r="V73" s="18"/>
      <c r="W73" s="18"/>
      <c r="X73" s="18"/>
      <c r="Y73" s="18"/>
      <c r="Z73" s="18"/>
      <c r="AA73" s="18"/>
      <c r="AB73" s="18"/>
      <c r="AC73" s="18"/>
      <c r="AD73" s="40"/>
      <c r="AE73" s="19"/>
      <c r="AF73" s="21"/>
      <c r="AG73" s="21"/>
      <c r="AH73" s="21"/>
      <c r="AI73" s="21"/>
      <c r="AJ73" s="21"/>
      <c r="AK73" s="21"/>
      <c r="AL73" s="20"/>
      <c r="AM73" s="21"/>
      <c r="AN73" s="21"/>
      <c r="AO73" s="21"/>
      <c r="AP73" s="21"/>
      <c r="AQ73" s="21"/>
      <c r="AR73" s="21"/>
      <c r="AS73" s="21"/>
      <c r="AT73" s="21"/>
      <c r="AU73" s="21"/>
      <c r="AV73" s="21"/>
      <c r="AW73" s="21"/>
      <c r="AX73" s="21"/>
      <c r="AY73" s="21"/>
      <c r="AZ73" s="21"/>
      <c r="BA73" s="21"/>
      <c r="BB73" s="29"/>
      <c r="BC73" s="29"/>
      <c r="BD73" s="29"/>
      <c r="BE73" s="29"/>
      <c r="BF73" s="29"/>
      <c r="BG73" s="29"/>
      <c r="BH73" s="29"/>
      <c r="BI73" s="29"/>
      <c r="BJ73" s="29"/>
      <c r="BK73" s="29"/>
      <c r="BL73" s="29"/>
      <c r="BM73" s="22"/>
      <c r="BN73" s="22"/>
      <c r="BO73" s="22"/>
      <c r="BP73" s="22"/>
      <c r="BQ73" s="18" t="s">
        <v>80</v>
      </c>
      <c r="BR73" s="18" t="s">
        <v>63</v>
      </c>
      <c r="BS73" s="18" t="s">
        <v>70</v>
      </c>
      <c r="BT73" s="18" t="s">
        <v>71</v>
      </c>
      <c r="BU73" s="42" t="s">
        <v>295</v>
      </c>
      <c r="BV73" s="42" t="s">
        <v>296</v>
      </c>
      <c r="BW73" s="18"/>
    </row>
    <row r="74" spans="1:75" ht="25.5" x14ac:dyDescent="0.25">
      <c r="A74" s="18">
        <v>72</v>
      </c>
      <c r="B74" s="38"/>
      <c r="C74" s="22"/>
      <c r="D74" s="49"/>
      <c r="E74" s="18">
        <v>4145</v>
      </c>
      <c r="F74" s="38"/>
      <c r="G74" s="21"/>
      <c r="H74" s="21"/>
      <c r="I74" s="21"/>
      <c r="J74" s="21"/>
      <c r="K74" s="21"/>
      <c r="L74" s="21"/>
      <c r="M74" s="21"/>
      <c r="N74" s="18"/>
      <c r="O74" s="18"/>
      <c r="P74" s="18"/>
      <c r="Q74" s="18"/>
      <c r="R74" s="18"/>
      <c r="S74" s="18"/>
      <c r="T74" s="18"/>
      <c r="U74" s="18"/>
      <c r="V74" s="18"/>
      <c r="W74" s="18"/>
      <c r="X74" s="18"/>
      <c r="Y74" s="18"/>
      <c r="Z74" s="18"/>
      <c r="AA74" s="18"/>
      <c r="AB74" s="18"/>
      <c r="AC74" s="18"/>
      <c r="AD74" s="40"/>
      <c r="AE74" s="19"/>
      <c r="AF74" s="21"/>
      <c r="AG74" s="21"/>
      <c r="AH74" s="21"/>
      <c r="AI74" s="21"/>
      <c r="AJ74" s="21"/>
      <c r="AK74" s="21"/>
      <c r="AL74" s="20"/>
      <c r="AM74" s="21"/>
      <c r="AN74" s="21"/>
      <c r="AO74" s="21"/>
      <c r="AP74" s="21"/>
      <c r="AQ74" s="21"/>
      <c r="AR74" s="21"/>
      <c r="AS74" s="21"/>
      <c r="AT74" s="21"/>
      <c r="AU74" s="21"/>
      <c r="AV74" s="21"/>
      <c r="AW74" s="21"/>
      <c r="AX74" s="21"/>
      <c r="AY74" s="21"/>
      <c r="AZ74" s="21"/>
      <c r="BA74" s="21"/>
      <c r="BB74" s="29"/>
      <c r="BC74" s="29"/>
      <c r="BD74" s="29"/>
      <c r="BE74" s="29"/>
      <c r="BF74" s="29"/>
      <c r="BG74" s="29"/>
      <c r="BH74" s="29"/>
      <c r="BI74" s="29"/>
      <c r="BJ74" s="29"/>
      <c r="BK74" s="29"/>
      <c r="BL74" s="29"/>
      <c r="BM74" s="22"/>
      <c r="BN74" s="22"/>
      <c r="BO74" s="22"/>
      <c r="BP74" s="22"/>
      <c r="BQ74" s="18" t="s">
        <v>80</v>
      </c>
      <c r="BR74" s="18" t="s">
        <v>63</v>
      </c>
      <c r="BS74" s="18" t="s">
        <v>70</v>
      </c>
      <c r="BT74" s="18" t="s">
        <v>71</v>
      </c>
      <c r="BU74" s="42" t="s">
        <v>295</v>
      </c>
      <c r="BV74" s="42" t="s">
        <v>296</v>
      </c>
      <c r="BW74" s="18"/>
    </row>
    <row r="75" spans="1:75" ht="25.5" x14ac:dyDescent="0.25">
      <c r="A75" s="18">
        <v>73</v>
      </c>
      <c r="B75" s="38"/>
      <c r="C75" s="22"/>
      <c r="D75" s="49"/>
      <c r="E75" s="18">
        <v>4145</v>
      </c>
      <c r="F75" s="38"/>
      <c r="G75" s="21"/>
      <c r="H75" s="21"/>
      <c r="I75" s="21"/>
      <c r="J75" s="21"/>
      <c r="K75" s="21"/>
      <c r="L75" s="21"/>
      <c r="M75" s="21"/>
      <c r="N75" s="18"/>
      <c r="O75" s="18"/>
      <c r="P75" s="18"/>
      <c r="Q75" s="18"/>
      <c r="R75" s="18"/>
      <c r="S75" s="18"/>
      <c r="T75" s="18"/>
      <c r="U75" s="18"/>
      <c r="V75" s="18"/>
      <c r="W75" s="18"/>
      <c r="X75" s="18"/>
      <c r="Y75" s="18"/>
      <c r="Z75" s="18"/>
      <c r="AA75" s="18"/>
      <c r="AB75" s="18"/>
      <c r="AC75" s="18"/>
      <c r="AD75" s="40"/>
      <c r="AE75" s="38"/>
      <c r="AF75" s="21"/>
      <c r="AG75" s="21"/>
      <c r="AH75" s="21"/>
      <c r="AI75" s="21"/>
      <c r="AJ75" s="21"/>
      <c r="AK75" s="21"/>
      <c r="AL75" s="20"/>
      <c r="AM75" s="21"/>
      <c r="AN75" s="21"/>
      <c r="AO75" s="21"/>
      <c r="AP75" s="21"/>
      <c r="AQ75" s="21"/>
      <c r="AR75" s="21"/>
      <c r="AS75" s="21"/>
      <c r="AT75" s="21"/>
      <c r="AU75" s="21"/>
      <c r="AV75" s="21"/>
      <c r="AW75" s="21"/>
      <c r="AX75" s="21"/>
      <c r="AY75" s="21"/>
      <c r="AZ75" s="21"/>
      <c r="BA75" s="21"/>
      <c r="BB75" s="29"/>
      <c r="BC75" s="29"/>
      <c r="BD75" s="29"/>
      <c r="BE75" s="29"/>
      <c r="BF75" s="29"/>
      <c r="BG75" s="29"/>
      <c r="BH75" s="29"/>
      <c r="BI75" s="29"/>
      <c r="BJ75" s="29"/>
      <c r="BK75" s="29"/>
      <c r="BL75" s="29"/>
      <c r="BM75" s="22"/>
      <c r="BN75" s="22"/>
      <c r="BO75" s="22"/>
      <c r="BP75" s="22"/>
      <c r="BQ75" s="18" t="s">
        <v>80</v>
      </c>
      <c r="BR75" s="18" t="s">
        <v>63</v>
      </c>
      <c r="BS75" s="18"/>
      <c r="BT75" s="18"/>
      <c r="BU75" s="42" t="s">
        <v>295</v>
      </c>
      <c r="BV75" s="42" t="s">
        <v>296</v>
      </c>
      <c r="BW75" s="18"/>
    </row>
    <row r="76" spans="1:75" ht="25.5" x14ac:dyDescent="0.25">
      <c r="A76" s="18">
        <v>74</v>
      </c>
      <c r="B76" s="38"/>
      <c r="C76" s="22"/>
      <c r="D76" s="49"/>
      <c r="E76" s="18">
        <v>4145</v>
      </c>
      <c r="F76" s="38"/>
      <c r="G76" s="21"/>
      <c r="H76" s="21"/>
      <c r="I76" s="21"/>
      <c r="J76" s="21"/>
      <c r="K76" s="21"/>
      <c r="L76" s="21"/>
      <c r="M76" s="21"/>
      <c r="N76" s="18"/>
      <c r="O76" s="18"/>
      <c r="P76" s="18"/>
      <c r="Q76" s="18"/>
      <c r="R76" s="18"/>
      <c r="S76" s="18"/>
      <c r="T76" s="18"/>
      <c r="U76" s="18"/>
      <c r="V76" s="18"/>
      <c r="W76" s="18"/>
      <c r="X76" s="18"/>
      <c r="Y76" s="18"/>
      <c r="Z76" s="18"/>
      <c r="AA76" s="18"/>
      <c r="AB76" s="18"/>
      <c r="AC76" s="18"/>
      <c r="AD76" s="40"/>
      <c r="AE76" s="38"/>
      <c r="AF76" s="21"/>
      <c r="AG76" s="21"/>
      <c r="AH76" s="21"/>
      <c r="AI76" s="21"/>
      <c r="AJ76" s="21"/>
      <c r="AK76" s="21"/>
      <c r="AL76" s="20"/>
      <c r="AM76" s="21"/>
      <c r="AN76" s="21"/>
      <c r="AO76" s="21"/>
      <c r="AP76" s="21"/>
      <c r="AQ76" s="21"/>
      <c r="AR76" s="21"/>
      <c r="AS76" s="21"/>
      <c r="AT76" s="21"/>
      <c r="AU76" s="21"/>
      <c r="AV76" s="21"/>
      <c r="AW76" s="21"/>
      <c r="AX76" s="21"/>
      <c r="AY76" s="21"/>
      <c r="AZ76" s="21"/>
      <c r="BA76" s="21"/>
      <c r="BB76" s="29"/>
      <c r="BC76" s="29"/>
      <c r="BD76" s="29"/>
      <c r="BE76" s="29"/>
      <c r="BF76" s="29"/>
      <c r="BG76" s="29"/>
      <c r="BH76" s="29"/>
      <c r="BI76" s="29"/>
      <c r="BJ76" s="29"/>
      <c r="BK76" s="29"/>
      <c r="BL76" s="29"/>
      <c r="BM76" s="22"/>
      <c r="BN76" s="22"/>
      <c r="BO76" s="22"/>
      <c r="BP76" s="22"/>
      <c r="BQ76" s="18" t="s">
        <v>80</v>
      </c>
      <c r="BR76" s="18" t="s">
        <v>63</v>
      </c>
      <c r="BS76" s="18"/>
      <c r="BT76" s="18"/>
      <c r="BU76" s="42" t="s">
        <v>295</v>
      </c>
      <c r="BV76" s="42" t="s">
        <v>296</v>
      </c>
      <c r="BW76" s="18"/>
    </row>
    <row r="77" spans="1:75" ht="25.5" x14ac:dyDescent="0.25">
      <c r="A77" s="18">
        <v>75</v>
      </c>
      <c r="B77" s="38"/>
      <c r="C77" s="22"/>
      <c r="D77" s="49"/>
      <c r="E77" s="18">
        <v>4145</v>
      </c>
      <c r="F77" s="38"/>
      <c r="G77" s="21"/>
      <c r="H77" s="21"/>
      <c r="I77" s="21"/>
      <c r="J77" s="21"/>
      <c r="K77" s="21"/>
      <c r="L77" s="21"/>
      <c r="M77" s="21"/>
      <c r="N77" s="18"/>
      <c r="O77" s="18"/>
      <c r="P77" s="18"/>
      <c r="Q77" s="18"/>
      <c r="R77" s="18"/>
      <c r="S77" s="18"/>
      <c r="T77" s="18"/>
      <c r="U77" s="18"/>
      <c r="V77" s="18"/>
      <c r="W77" s="18"/>
      <c r="X77" s="18"/>
      <c r="Y77" s="18"/>
      <c r="Z77" s="18"/>
      <c r="AA77" s="18"/>
      <c r="AB77" s="18"/>
      <c r="AC77" s="18"/>
      <c r="AD77" s="40"/>
      <c r="AE77" s="38"/>
      <c r="AF77" s="21"/>
      <c r="AG77" s="21"/>
      <c r="AH77" s="21"/>
      <c r="AI77" s="21"/>
      <c r="AJ77" s="21"/>
      <c r="AK77" s="21"/>
      <c r="AL77" s="20"/>
      <c r="AM77" s="21"/>
      <c r="AN77" s="21"/>
      <c r="AO77" s="21"/>
      <c r="AP77" s="21"/>
      <c r="AQ77" s="21"/>
      <c r="AR77" s="21"/>
      <c r="AS77" s="21"/>
      <c r="AT77" s="21"/>
      <c r="AU77" s="21"/>
      <c r="AV77" s="21"/>
      <c r="AW77" s="21"/>
      <c r="AX77" s="21"/>
      <c r="AY77" s="21"/>
      <c r="AZ77" s="21"/>
      <c r="BA77" s="21"/>
      <c r="BB77" s="29"/>
      <c r="BC77" s="29"/>
      <c r="BD77" s="29"/>
      <c r="BE77" s="29"/>
      <c r="BF77" s="29"/>
      <c r="BG77" s="29"/>
      <c r="BH77" s="29"/>
      <c r="BI77" s="29"/>
      <c r="BJ77" s="29"/>
      <c r="BK77" s="29"/>
      <c r="BL77" s="29"/>
      <c r="BM77" s="22"/>
      <c r="BN77" s="22"/>
      <c r="BO77" s="22"/>
      <c r="BP77" s="22"/>
      <c r="BQ77" s="18" t="s">
        <v>80</v>
      </c>
      <c r="BR77" s="18" t="s">
        <v>63</v>
      </c>
      <c r="BS77" s="18"/>
      <c r="BT77" s="18"/>
      <c r="BU77" s="42" t="s">
        <v>295</v>
      </c>
      <c r="BV77" s="42" t="s">
        <v>296</v>
      </c>
      <c r="BW77" s="18"/>
    </row>
    <row r="78" spans="1:75" ht="25.5" x14ac:dyDescent="0.25">
      <c r="A78" s="18">
        <v>76</v>
      </c>
      <c r="B78" s="38"/>
      <c r="C78" s="22"/>
      <c r="D78" s="49"/>
      <c r="E78" s="18">
        <v>4145</v>
      </c>
      <c r="F78" s="38"/>
      <c r="G78" s="21"/>
      <c r="H78" s="21"/>
      <c r="I78" s="21"/>
      <c r="J78" s="21"/>
      <c r="K78" s="21"/>
      <c r="L78" s="21"/>
      <c r="M78" s="21"/>
      <c r="N78" s="18"/>
      <c r="O78" s="18"/>
      <c r="P78" s="18"/>
      <c r="Q78" s="18"/>
      <c r="R78" s="18"/>
      <c r="S78" s="18"/>
      <c r="T78" s="18"/>
      <c r="U78" s="18"/>
      <c r="V78" s="18"/>
      <c r="W78" s="18"/>
      <c r="X78" s="18"/>
      <c r="Y78" s="18"/>
      <c r="Z78" s="18"/>
      <c r="AA78" s="18"/>
      <c r="AB78" s="18"/>
      <c r="AC78" s="18"/>
      <c r="AD78" s="40"/>
      <c r="AE78" s="38"/>
      <c r="AF78" s="21"/>
      <c r="AG78" s="21"/>
      <c r="AH78" s="21"/>
      <c r="AI78" s="21"/>
      <c r="AJ78" s="21"/>
      <c r="AK78" s="21"/>
      <c r="AL78" s="20"/>
      <c r="AM78" s="21"/>
      <c r="AN78" s="21"/>
      <c r="AO78" s="21"/>
      <c r="AP78" s="21"/>
      <c r="AQ78" s="21"/>
      <c r="AR78" s="21"/>
      <c r="AS78" s="21"/>
      <c r="AT78" s="21"/>
      <c r="AU78" s="21"/>
      <c r="AV78" s="21"/>
      <c r="AW78" s="21"/>
      <c r="AX78" s="21"/>
      <c r="AY78" s="21"/>
      <c r="AZ78" s="21"/>
      <c r="BA78" s="21"/>
      <c r="BB78" s="29"/>
      <c r="BC78" s="29"/>
      <c r="BD78" s="29"/>
      <c r="BE78" s="29"/>
      <c r="BF78" s="29"/>
      <c r="BG78" s="29"/>
      <c r="BH78" s="29"/>
      <c r="BI78" s="29"/>
      <c r="BJ78" s="29"/>
      <c r="BK78" s="29"/>
      <c r="BL78" s="29"/>
      <c r="BM78" s="22"/>
      <c r="BN78" s="22"/>
      <c r="BO78" s="22"/>
      <c r="BP78" s="22"/>
      <c r="BQ78" s="18" t="s">
        <v>80</v>
      </c>
      <c r="BR78" s="18" t="s">
        <v>63</v>
      </c>
      <c r="BS78" s="18"/>
      <c r="BT78" s="18"/>
      <c r="BU78" s="42" t="s">
        <v>295</v>
      </c>
      <c r="BV78" s="42" t="s">
        <v>296</v>
      </c>
      <c r="BW78" s="18"/>
    </row>
    <row r="79" spans="1:75" ht="25.5" x14ac:dyDescent="0.25">
      <c r="A79" s="18">
        <v>77</v>
      </c>
      <c r="B79" s="38"/>
      <c r="C79" s="22"/>
      <c r="D79" s="49"/>
      <c r="E79" s="18">
        <v>4145</v>
      </c>
      <c r="F79" s="38"/>
      <c r="G79" s="21"/>
      <c r="H79" s="21"/>
      <c r="I79" s="21"/>
      <c r="J79" s="21"/>
      <c r="K79" s="21"/>
      <c r="L79" s="21"/>
      <c r="M79" s="21"/>
      <c r="N79" s="18"/>
      <c r="O79" s="18"/>
      <c r="P79" s="18"/>
      <c r="Q79" s="18"/>
      <c r="R79" s="18"/>
      <c r="S79" s="18"/>
      <c r="T79" s="18"/>
      <c r="U79" s="18"/>
      <c r="V79" s="18"/>
      <c r="W79" s="18"/>
      <c r="X79" s="18"/>
      <c r="Y79" s="18"/>
      <c r="Z79" s="18"/>
      <c r="AA79" s="18"/>
      <c r="AB79" s="18"/>
      <c r="AC79" s="18"/>
      <c r="AD79" s="40"/>
      <c r="AE79" s="38"/>
      <c r="AF79" s="21"/>
      <c r="AG79" s="21"/>
      <c r="AH79" s="21"/>
      <c r="AI79" s="21"/>
      <c r="AJ79" s="21"/>
      <c r="AK79" s="21"/>
      <c r="AL79" s="20"/>
      <c r="AM79" s="21"/>
      <c r="AN79" s="21"/>
      <c r="AO79" s="21"/>
      <c r="AP79" s="21"/>
      <c r="AQ79" s="21"/>
      <c r="AR79" s="21"/>
      <c r="AS79" s="21"/>
      <c r="AT79" s="21"/>
      <c r="AU79" s="21"/>
      <c r="AV79" s="21"/>
      <c r="AW79" s="21"/>
      <c r="AX79" s="21"/>
      <c r="AY79" s="21"/>
      <c r="AZ79" s="21"/>
      <c r="BA79" s="21"/>
      <c r="BB79" s="29"/>
      <c r="BC79" s="29"/>
      <c r="BD79" s="29"/>
      <c r="BE79" s="29"/>
      <c r="BF79" s="29"/>
      <c r="BG79" s="29"/>
      <c r="BH79" s="29"/>
      <c r="BI79" s="29"/>
      <c r="BJ79" s="29"/>
      <c r="BK79" s="29"/>
      <c r="BL79" s="29"/>
      <c r="BM79" s="22"/>
      <c r="BN79" s="22"/>
      <c r="BO79" s="22"/>
      <c r="BP79" s="22"/>
      <c r="BQ79" s="18" t="s">
        <v>80</v>
      </c>
      <c r="BR79" s="18" t="s">
        <v>63</v>
      </c>
      <c r="BS79" s="18"/>
      <c r="BT79" s="18"/>
      <c r="BU79" s="42" t="s">
        <v>295</v>
      </c>
      <c r="BV79" s="42" t="s">
        <v>296</v>
      </c>
      <c r="BW79" s="18"/>
    </row>
    <row r="80" spans="1:75" ht="25.5" x14ac:dyDescent="0.25">
      <c r="A80" s="18">
        <v>78</v>
      </c>
      <c r="B80" s="38"/>
      <c r="C80" s="22"/>
      <c r="D80" s="49"/>
      <c r="E80" s="18">
        <v>4145</v>
      </c>
      <c r="F80" s="38"/>
      <c r="G80" s="21"/>
      <c r="H80" s="21"/>
      <c r="I80" s="21"/>
      <c r="J80" s="21"/>
      <c r="K80" s="21"/>
      <c r="L80" s="21"/>
      <c r="M80" s="21"/>
      <c r="N80" s="18"/>
      <c r="O80" s="18"/>
      <c r="P80" s="18"/>
      <c r="Q80" s="18"/>
      <c r="R80" s="18"/>
      <c r="S80" s="18"/>
      <c r="T80" s="18"/>
      <c r="U80" s="18"/>
      <c r="V80" s="18"/>
      <c r="W80" s="18"/>
      <c r="X80" s="18"/>
      <c r="Y80" s="18"/>
      <c r="Z80" s="18"/>
      <c r="AA80" s="18"/>
      <c r="AB80" s="18"/>
      <c r="AC80" s="18"/>
      <c r="AD80" s="40"/>
      <c r="AE80" s="38"/>
      <c r="AF80" s="21"/>
      <c r="AG80" s="21"/>
      <c r="AH80" s="21"/>
      <c r="AI80" s="21"/>
      <c r="AJ80" s="21"/>
      <c r="AK80" s="21"/>
      <c r="AL80" s="20"/>
      <c r="AM80" s="21"/>
      <c r="AN80" s="21"/>
      <c r="AO80" s="21"/>
      <c r="AP80" s="21"/>
      <c r="AQ80" s="21"/>
      <c r="AR80" s="21"/>
      <c r="AS80" s="21"/>
      <c r="AT80" s="21"/>
      <c r="AU80" s="21"/>
      <c r="AV80" s="21"/>
      <c r="AW80" s="21"/>
      <c r="AX80" s="21"/>
      <c r="AY80" s="21"/>
      <c r="AZ80" s="21"/>
      <c r="BA80" s="21"/>
      <c r="BB80" s="29"/>
      <c r="BC80" s="29"/>
      <c r="BD80" s="29"/>
      <c r="BE80" s="29"/>
      <c r="BF80" s="29"/>
      <c r="BG80" s="29"/>
      <c r="BH80" s="29"/>
      <c r="BI80" s="29"/>
      <c r="BJ80" s="29"/>
      <c r="BK80" s="29"/>
      <c r="BL80" s="29"/>
      <c r="BM80" s="22"/>
      <c r="BN80" s="22"/>
      <c r="BO80" s="22"/>
      <c r="BP80" s="22"/>
      <c r="BQ80" s="18" t="s">
        <v>80</v>
      </c>
      <c r="BR80" s="18" t="s">
        <v>63</v>
      </c>
      <c r="BS80" s="18"/>
      <c r="BT80" s="18"/>
      <c r="BU80" s="42" t="s">
        <v>295</v>
      </c>
      <c r="BV80" s="42" t="s">
        <v>296</v>
      </c>
      <c r="BW80" s="18"/>
    </row>
    <row r="81" spans="1:75" ht="25.5" x14ac:dyDescent="0.25">
      <c r="A81" s="18">
        <v>79</v>
      </c>
      <c r="B81" s="38"/>
      <c r="C81" s="22"/>
      <c r="D81" s="49"/>
      <c r="E81" s="18">
        <v>4145</v>
      </c>
      <c r="F81" s="38"/>
      <c r="G81" s="21"/>
      <c r="H81" s="21"/>
      <c r="I81" s="21"/>
      <c r="J81" s="21"/>
      <c r="K81" s="21"/>
      <c r="L81" s="21"/>
      <c r="M81" s="21"/>
      <c r="N81" s="18"/>
      <c r="O81" s="18"/>
      <c r="P81" s="18"/>
      <c r="Q81" s="18"/>
      <c r="R81" s="18"/>
      <c r="S81" s="18"/>
      <c r="T81" s="18"/>
      <c r="U81" s="18"/>
      <c r="V81" s="18"/>
      <c r="W81" s="18"/>
      <c r="X81" s="18"/>
      <c r="Y81" s="18"/>
      <c r="Z81" s="18"/>
      <c r="AA81" s="18"/>
      <c r="AB81" s="18"/>
      <c r="AC81" s="18"/>
      <c r="AD81" s="40"/>
      <c r="AE81" s="38"/>
      <c r="AF81" s="21"/>
      <c r="AG81" s="21"/>
      <c r="AH81" s="21"/>
      <c r="AI81" s="21"/>
      <c r="AJ81" s="21"/>
      <c r="AK81" s="21"/>
      <c r="AL81" s="20"/>
      <c r="AM81" s="21"/>
      <c r="AN81" s="21"/>
      <c r="AO81" s="21"/>
      <c r="AP81" s="21"/>
      <c r="AQ81" s="21"/>
      <c r="AR81" s="21"/>
      <c r="AS81" s="21"/>
      <c r="AT81" s="21"/>
      <c r="AU81" s="21"/>
      <c r="AV81" s="21"/>
      <c r="AW81" s="21"/>
      <c r="AX81" s="21"/>
      <c r="AY81" s="21"/>
      <c r="AZ81" s="21"/>
      <c r="BA81" s="21"/>
      <c r="BB81" s="29"/>
      <c r="BC81" s="29"/>
      <c r="BD81" s="29"/>
      <c r="BE81" s="29"/>
      <c r="BF81" s="29"/>
      <c r="BG81" s="29"/>
      <c r="BH81" s="29"/>
      <c r="BI81" s="29"/>
      <c r="BJ81" s="29"/>
      <c r="BK81" s="29"/>
      <c r="BL81" s="29"/>
      <c r="BM81" s="22"/>
      <c r="BN81" s="22"/>
      <c r="BO81" s="22"/>
      <c r="BP81" s="22"/>
      <c r="BQ81" s="18" t="s">
        <v>80</v>
      </c>
      <c r="BR81" s="18" t="s">
        <v>63</v>
      </c>
      <c r="BS81" s="18"/>
      <c r="BT81" s="18"/>
      <c r="BU81" s="42" t="s">
        <v>295</v>
      </c>
      <c r="BV81" s="42" t="s">
        <v>296</v>
      </c>
      <c r="BW81" s="18"/>
    </row>
    <row r="82" spans="1:75" ht="25.5" x14ac:dyDescent="0.25">
      <c r="A82" s="18">
        <v>80</v>
      </c>
      <c r="B82" s="38"/>
      <c r="C82" s="22"/>
      <c r="D82" s="49"/>
      <c r="E82" s="18">
        <v>4145</v>
      </c>
      <c r="F82" s="38"/>
      <c r="G82" s="21"/>
      <c r="H82" s="21"/>
      <c r="I82" s="21"/>
      <c r="J82" s="21"/>
      <c r="K82" s="21"/>
      <c r="L82" s="21"/>
      <c r="M82" s="21"/>
      <c r="N82" s="18"/>
      <c r="O82" s="18"/>
      <c r="P82" s="18"/>
      <c r="Q82" s="18"/>
      <c r="R82" s="18"/>
      <c r="S82" s="18"/>
      <c r="T82" s="18"/>
      <c r="U82" s="18"/>
      <c r="V82" s="18"/>
      <c r="W82" s="18"/>
      <c r="X82" s="18"/>
      <c r="Y82" s="18"/>
      <c r="Z82" s="18"/>
      <c r="AA82" s="18"/>
      <c r="AB82" s="18"/>
      <c r="AC82" s="18"/>
      <c r="AD82" s="40"/>
      <c r="AE82" s="38"/>
      <c r="AF82" s="21"/>
      <c r="AG82" s="21"/>
      <c r="AH82" s="21"/>
      <c r="AI82" s="21"/>
      <c r="AJ82" s="21"/>
      <c r="AK82" s="21"/>
      <c r="AL82" s="20"/>
      <c r="AM82" s="21"/>
      <c r="AN82" s="21"/>
      <c r="AO82" s="21"/>
      <c r="AP82" s="21"/>
      <c r="AQ82" s="21"/>
      <c r="AR82" s="21"/>
      <c r="AS82" s="21"/>
      <c r="AT82" s="21"/>
      <c r="AU82" s="21"/>
      <c r="AV82" s="21"/>
      <c r="AW82" s="21"/>
      <c r="AX82" s="21"/>
      <c r="AY82" s="21"/>
      <c r="AZ82" s="21"/>
      <c r="BA82" s="21"/>
      <c r="BB82" s="29"/>
      <c r="BC82" s="29"/>
      <c r="BD82" s="29"/>
      <c r="BE82" s="29"/>
      <c r="BF82" s="29"/>
      <c r="BG82" s="29"/>
      <c r="BH82" s="29"/>
      <c r="BI82" s="29"/>
      <c r="BJ82" s="29"/>
      <c r="BK82" s="29"/>
      <c r="BL82" s="29"/>
      <c r="BM82" s="22"/>
      <c r="BN82" s="22"/>
      <c r="BO82" s="22"/>
      <c r="BP82" s="22"/>
      <c r="BQ82" s="18" t="s">
        <v>80</v>
      </c>
      <c r="BR82" s="18" t="s">
        <v>63</v>
      </c>
      <c r="BS82" s="18"/>
      <c r="BT82" s="18"/>
      <c r="BU82" s="42" t="s">
        <v>295</v>
      </c>
      <c r="BV82" s="42" t="s">
        <v>296</v>
      </c>
      <c r="BW82" s="18"/>
    </row>
    <row r="83" spans="1:75" ht="25.5" x14ac:dyDescent="0.25">
      <c r="A83" s="18">
        <v>81</v>
      </c>
      <c r="B83" s="38"/>
      <c r="C83" s="22"/>
      <c r="D83" s="49"/>
      <c r="E83" s="18">
        <v>4145</v>
      </c>
      <c r="F83" s="38"/>
      <c r="G83" s="21"/>
      <c r="H83" s="21"/>
      <c r="I83" s="21"/>
      <c r="J83" s="21"/>
      <c r="K83" s="21"/>
      <c r="L83" s="21"/>
      <c r="M83" s="21"/>
      <c r="N83" s="18"/>
      <c r="O83" s="18"/>
      <c r="P83" s="18"/>
      <c r="Q83" s="18"/>
      <c r="R83" s="18"/>
      <c r="S83" s="18"/>
      <c r="T83" s="18"/>
      <c r="U83" s="18"/>
      <c r="V83" s="18"/>
      <c r="W83" s="18"/>
      <c r="X83" s="18"/>
      <c r="Y83" s="18"/>
      <c r="Z83" s="18"/>
      <c r="AA83" s="18"/>
      <c r="AB83" s="18"/>
      <c r="AC83" s="18"/>
      <c r="AD83" s="40"/>
      <c r="AE83" s="38"/>
      <c r="AF83" s="21"/>
      <c r="AG83" s="21"/>
      <c r="AH83" s="21"/>
      <c r="AI83" s="21"/>
      <c r="AJ83" s="21"/>
      <c r="AK83" s="21"/>
      <c r="AL83" s="20"/>
      <c r="AM83" s="21"/>
      <c r="AN83" s="21"/>
      <c r="AO83" s="21"/>
      <c r="AP83" s="21"/>
      <c r="AQ83" s="21"/>
      <c r="AR83" s="21"/>
      <c r="AS83" s="21"/>
      <c r="AT83" s="21"/>
      <c r="AU83" s="21"/>
      <c r="AV83" s="21"/>
      <c r="AW83" s="21"/>
      <c r="AX83" s="21"/>
      <c r="AY83" s="21"/>
      <c r="AZ83" s="21"/>
      <c r="BA83" s="21"/>
      <c r="BB83" s="29"/>
      <c r="BC83" s="29"/>
      <c r="BD83" s="48"/>
      <c r="BE83" s="29"/>
      <c r="BF83" s="29"/>
      <c r="BG83" s="29"/>
      <c r="BH83" s="29"/>
      <c r="BI83" s="29"/>
      <c r="BJ83" s="29"/>
      <c r="BK83" s="29"/>
      <c r="BL83" s="29"/>
      <c r="BM83" s="22"/>
      <c r="BN83" s="22"/>
      <c r="BO83" s="22"/>
      <c r="BP83" s="22"/>
      <c r="BQ83" s="18" t="s">
        <v>80</v>
      </c>
      <c r="BR83" s="18" t="s">
        <v>63</v>
      </c>
      <c r="BS83" s="18"/>
      <c r="BT83" s="18"/>
      <c r="BU83" s="42" t="s">
        <v>295</v>
      </c>
      <c r="BV83" s="42" t="s">
        <v>296</v>
      </c>
      <c r="BW83" s="18"/>
    </row>
    <row r="84" spans="1:75" ht="25.5" x14ac:dyDescent="0.25">
      <c r="A84" s="18">
        <v>82</v>
      </c>
      <c r="B84" s="38"/>
      <c r="C84" s="22"/>
      <c r="D84" s="49"/>
      <c r="E84" s="18">
        <v>4145</v>
      </c>
      <c r="F84" s="38"/>
      <c r="G84" s="21"/>
      <c r="H84" s="21"/>
      <c r="I84" s="21"/>
      <c r="J84" s="21"/>
      <c r="K84" s="21"/>
      <c r="L84" s="21"/>
      <c r="M84" s="21"/>
      <c r="N84" s="18"/>
      <c r="O84" s="18"/>
      <c r="P84" s="18"/>
      <c r="Q84" s="18"/>
      <c r="R84" s="18"/>
      <c r="S84" s="18"/>
      <c r="T84" s="18"/>
      <c r="U84" s="18"/>
      <c r="V84" s="18"/>
      <c r="W84" s="18"/>
      <c r="X84" s="18"/>
      <c r="Y84" s="18"/>
      <c r="Z84" s="18"/>
      <c r="AA84" s="18"/>
      <c r="AB84" s="18"/>
      <c r="AC84" s="18"/>
      <c r="AD84" s="40"/>
      <c r="AE84" s="38"/>
      <c r="AF84" s="21"/>
      <c r="AG84" s="21"/>
      <c r="AH84" s="21"/>
      <c r="AI84" s="21"/>
      <c r="AJ84" s="21"/>
      <c r="AK84" s="21"/>
      <c r="AL84" s="20"/>
      <c r="AM84" s="21"/>
      <c r="AN84" s="21"/>
      <c r="AO84" s="21"/>
      <c r="AP84" s="21"/>
      <c r="AQ84" s="21"/>
      <c r="AR84" s="21"/>
      <c r="AS84" s="21"/>
      <c r="AT84" s="21"/>
      <c r="AU84" s="21"/>
      <c r="AV84" s="21"/>
      <c r="AW84" s="21"/>
      <c r="AX84" s="21"/>
      <c r="AY84" s="21"/>
      <c r="AZ84" s="21"/>
      <c r="BA84" s="21"/>
      <c r="BB84" s="29"/>
      <c r="BC84" s="29"/>
      <c r="BD84" s="48"/>
      <c r="BE84" s="29"/>
      <c r="BF84" s="29"/>
      <c r="BG84" s="29"/>
      <c r="BH84" s="29"/>
      <c r="BI84" s="29"/>
      <c r="BJ84" s="29"/>
      <c r="BK84" s="29"/>
      <c r="BL84" s="29"/>
      <c r="BM84" s="22"/>
      <c r="BN84" s="22"/>
      <c r="BO84" s="22"/>
      <c r="BP84" s="22"/>
      <c r="BQ84" s="18" t="s">
        <v>80</v>
      </c>
      <c r="BR84" s="18" t="s">
        <v>63</v>
      </c>
      <c r="BS84" s="18"/>
      <c r="BT84" s="18"/>
      <c r="BU84" s="42" t="s">
        <v>295</v>
      </c>
      <c r="BV84" s="42" t="s">
        <v>296</v>
      </c>
      <c r="BW84" s="18"/>
    </row>
    <row r="85" spans="1:75" ht="25.5" x14ac:dyDescent="0.25">
      <c r="A85" s="18">
        <v>83</v>
      </c>
      <c r="B85" s="38"/>
      <c r="C85" s="22"/>
      <c r="D85" s="49"/>
      <c r="E85" s="18">
        <v>4145</v>
      </c>
      <c r="F85" s="38"/>
      <c r="G85" s="21"/>
      <c r="H85" s="21"/>
      <c r="I85" s="21"/>
      <c r="J85" s="21"/>
      <c r="K85" s="21"/>
      <c r="L85" s="21"/>
      <c r="M85" s="21"/>
      <c r="N85" s="18"/>
      <c r="O85" s="18"/>
      <c r="P85" s="18"/>
      <c r="Q85" s="18"/>
      <c r="R85" s="18"/>
      <c r="S85" s="18"/>
      <c r="T85" s="18"/>
      <c r="U85" s="18"/>
      <c r="V85" s="18"/>
      <c r="W85" s="18"/>
      <c r="X85" s="18"/>
      <c r="Y85" s="18"/>
      <c r="Z85" s="18"/>
      <c r="AA85" s="18"/>
      <c r="AB85" s="18"/>
      <c r="AC85" s="18"/>
      <c r="AD85" s="40"/>
      <c r="AE85" s="38"/>
      <c r="AF85" s="21"/>
      <c r="AG85" s="21"/>
      <c r="AH85" s="21"/>
      <c r="AI85" s="21"/>
      <c r="AJ85" s="21"/>
      <c r="AK85" s="21"/>
      <c r="AL85" s="20"/>
      <c r="AM85" s="21"/>
      <c r="AN85" s="21"/>
      <c r="AO85" s="21"/>
      <c r="AP85" s="21"/>
      <c r="AQ85" s="21"/>
      <c r="AR85" s="21"/>
      <c r="AS85" s="21"/>
      <c r="AT85" s="21"/>
      <c r="AU85" s="21"/>
      <c r="AV85" s="21"/>
      <c r="AW85" s="21"/>
      <c r="AX85" s="21"/>
      <c r="AY85" s="21"/>
      <c r="AZ85" s="21"/>
      <c r="BA85" s="21"/>
      <c r="BB85" s="29"/>
      <c r="BC85" s="29"/>
      <c r="BD85" s="29"/>
      <c r="BE85" s="29"/>
      <c r="BF85" s="29"/>
      <c r="BG85" s="29"/>
      <c r="BH85" s="29"/>
      <c r="BI85" s="29"/>
      <c r="BJ85" s="29"/>
      <c r="BK85" s="29"/>
      <c r="BL85" s="29"/>
      <c r="BM85" s="22"/>
      <c r="BN85" s="22"/>
      <c r="BO85" s="22"/>
      <c r="BP85" s="22"/>
      <c r="BQ85" s="18" t="s">
        <v>80</v>
      </c>
      <c r="BR85" s="18" t="s">
        <v>63</v>
      </c>
      <c r="BS85" s="18"/>
      <c r="BT85" s="18"/>
      <c r="BU85" s="42" t="s">
        <v>295</v>
      </c>
      <c r="BV85" s="42" t="s">
        <v>296</v>
      </c>
      <c r="BW85" s="18"/>
    </row>
    <row r="86" spans="1:75" ht="25.5" x14ac:dyDescent="0.25">
      <c r="A86" s="18">
        <v>84</v>
      </c>
      <c r="B86" s="21"/>
      <c r="C86" s="22"/>
      <c r="D86" s="49"/>
      <c r="E86" s="18">
        <v>4145</v>
      </c>
      <c r="F86" s="38"/>
      <c r="G86" s="21"/>
      <c r="H86" s="21"/>
      <c r="I86" s="21"/>
      <c r="J86" s="21"/>
      <c r="K86" s="21"/>
      <c r="L86" s="21"/>
      <c r="M86" s="21"/>
      <c r="N86" s="18"/>
      <c r="O86" s="18"/>
      <c r="P86" s="18"/>
      <c r="Q86" s="18"/>
      <c r="R86" s="18"/>
      <c r="S86" s="18"/>
      <c r="T86" s="18"/>
      <c r="U86" s="18"/>
      <c r="V86" s="18"/>
      <c r="W86" s="18"/>
      <c r="X86" s="18"/>
      <c r="Y86" s="18"/>
      <c r="Z86" s="18"/>
      <c r="AA86" s="18"/>
      <c r="AB86" s="18"/>
      <c r="AC86" s="18"/>
      <c r="AD86" s="40"/>
      <c r="AE86" s="38"/>
      <c r="AF86" s="21"/>
      <c r="AG86" s="21"/>
      <c r="AH86" s="21"/>
      <c r="AI86" s="21"/>
      <c r="AJ86" s="21"/>
      <c r="AK86" s="21"/>
      <c r="AL86" s="20"/>
      <c r="AM86" s="21"/>
      <c r="AN86" s="21"/>
      <c r="AO86" s="21"/>
      <c r="AP86" s="21"/>
      <c r="AQ86" s="21"/>
      <c r="AR86" s="21"/>
      <c r="AS86" s="21"/>
      <c r="AT86" s="21"/>
      <c r="AU86" s="21"/>
      <c r="AV86" s="21"/>
      <c r="AW86" s="21"/>
      <c r="AX86" s="21"/>
      <c r="AY86" s="21"/>
      <c r="AZ86" s="21"/>
      <c r="BA86" s="21"/>
      <c r="BB86" s="29"/>
      <c r="BC86" s="29"/>
      <c r="BD86" s="29"/>
      <c r="BE86" s="29"/>
      <c r="BF86" s="29"/>
      <c r="BG86" s="29"/>
      <c r="BH86" s="29"/>
      <c r="BI86" s="29"/>
      <c r="BJ86" s="29"/>
      <c r="BK86" s="29"/>
      <c r="BL86" s="29"/>
      <c r="BM86" s="22"/>
      <c r="BN86" s="22"/>
      <c r="BO86" s="22"/>
      <c r="BP86" s="22"/>
      <c r="BQ86" s="18" t="s">
        <v>80</v>
      </c>
      <c r="BR86" s="18" t="s">
        <v>63</v>
      </c>
      <c r="BS86" s="18"/>
      <c r="BT86" s="18"/>
      <c r="BU86" s="42" t="s">
        <v>295</v>
      </c>
      <c r="BV86" s="42" t="s">
        <v>296</v>
      </c>
      <c r="BW86" s="18"/>
    </row>
    <row r="87" spans="1:75" ht="25.5" x14ac:dyDescent="0.25">
      <c r="A87" s="18">
        <v>85</v>
      </c>
      <c r="B87" s="21"/>
      <c r="C87" s="22"/>
      <c r="D87" s="49"/>
      <c r="E87" s="18">
        <v>4145</v>
      </c>
      <c r="F87" s="38"/>
      <c r="G87" s="21"/>
      <c r="H87" s="21"/>
      <c r="I87" s="21"/>
      <c r="J87" s="21"/>
      <c r="K87" s="21"/>
      <c r="L87" s="21"/>
      <c r="M87" s="21"/>
      <c r="N87" s="18"/>
      <c r="O87" s="18"/>
      <c r="P87" s="18"/>
      <c r="Q87" s="18"/>
      <c r="R87" s="18"/>
      <c r="S87" s="18"/>
      <c r="T87" s="18"/>
      <c r="U87" s="18"/>
      <c r="V87" s="18"/>
      <c r="W87" s="18"/>
      <c r="X87" s="18"/>
      <c r="Y87" s="18"/>
      <c r="Z87" s="18"/>
      <c r="AA87" s="18"/>
      <c r="AB87" s="18"/>
      <c r="AC87" s="18"/>
      <c r="AD87" s="40"/>
      <c r="AE87" s="38"/>
      <c r="AF87" s="21"/>
      <c r="AG87" s="21"/>
      <c r="AH87" s="21"/>
      <c r="AI87" s="21"/>
      <c r="AJ87" s="21"/>
      <c r="AK87" s="21"/>
      <c r="AL87" s="20"/>
      <c r="AM87" s="21"/>
      <c r="AN87" s="21"/>
      <c r="AO87" s="21"/>
      <c r="AP87" s="21"/>
      <c r="AQ87" s="21"/>
      <c r="AR87" s="21"/>
      <c r="AS87" s="21"/>
      <c r="AT87" s="21"/>
      <c r="AU87" s="21"/>
      <c r="AV87" s="21"/>
      <c r="AW87" s="21"/>
      <c r="AX87" s="21"/>
      <c r="AY87" s="21"/>
      <c r="AZ87" s="21"/>
      <c r="BA87" s="21"/>
      <c r="BB87" s="29"/>
      <c r="BC87" s="29"/>
      <c r="BD87" s="29"/>
      <c r="BE87" s="29"/>
      <c r="BF87" s="29"/>
      <c r="BG87" s="29"/>
      <c r="BH87" s="29"/>
      <c r="BI87" s="29"/>
      <c r="BJ87" s="29"/>
      <c r="BK87" s="29"/>
      <c r="BL87" s="29"/>
      <c r="BM87" s="22"/>
      <c r="BN87" s="22"/>
      <c r="BO87" s="22"/>
      <c r="BP87" s="22"/>
      <c r="BQ87" s="18" t="s">
        <v>80</v>
      </c>
      <c r="BR87" s="18" t="s">
        <v>63</v>
      </c>
      <c r="BS87" s="18"/>
      <c r="BT87" s="18"/>
      <c r="BU87" s="42" t="s">
        <v>295</v>
      </c>
      <c r="BV87" s="42" t="s">
        <v>296</v>
      </c>
      <c r="BW87" s="18"/>
    </row>
    <row r="88" spans="1:75" ht="25.5" x14ac:dyDescent="0.25">
      <c r="A88" s="18">
        <v>86</v>
      </c>
      <c r="B88" s="21"/>
      <c r="C88" s="22"/>
      <c r="D88" s="49"/>
      <c r="E88" s="18">
        <v>4145</v>
      </c>
      <c r="F88" s="38"/>
      <c r="G88" s="21"/>
      <c r="H88" s="21"/>
      <c r="I88" s="21"/>
      <c r="J88" s="21"/>
      <c r="K88" s="21"/>
      <c r="L88" s="21"/>
      <c r="M88" s="21"/>
      <c r="N88" s="18"/>
      <c r="O88" s="18"/>
      <c r="P88" s="18"/>
      <c r="Q88" s="18"/>
      <c r="R88" s="18"/>
      <c r="S88" s="18"/>
      <c r="T88" s="18"/>
      <c r="U88" s="18"/>
      <c r="V88" s="18"/>
      <c r="W88" s="18"/>
      <c r="X88" s="18"/>
      <c r="Y88" s="18"/>
      <c r="Z88" s="18"/>
      <c r="AA88" s="18"/>
      <c r="AB88" s="18"/>
      <c r="AC88" s="18"/>
      <c r="AD88" s="40"/>
      <c r="AE88" s="38"/>
      <c r="AF88" s="21"/>
      <c r="AG88" s="21"/>
      <c r="AH88" s="21"/>
      <c r="AI88" s="21"/>
      <c r="AJ88" s="21"/>
      <c r="AK88" s="21"/>
      <c r="AL88" s="20"/>
      <c r="AM88" s="21"/>
      <c r="AN88" s="21"/>
      <c r="AO88" s="21"/>
      <c r="AP88" s="21"/>
      <c r="AQ88" s="21"/>
      <c r="AR88" s="21"/>
      <c r="AS88" s="21"/>
      <c r="AT88" s="21"/>
      <c r="AU88" s="21"/>
      <c r="AV88" s="21"/>
      <c r="AW88" s="21"/>
      <c r="AX88" s="21"/>
      <c r="AY88" s="21"/>
      <c r="AZ88" s="21"/>
      <c r="BA88" s="21"/>
      <c r="BB88" s="29"/>
      <c r="BC88" s="29"/>
      <c r="BD88" s="29"/>
      <c r="BE88" s="29"/>
      <c r="BF88" s="29"/>
      <c r="BG88" s="29"/>
      <c r="BH88" s="29"/>
      <c r="BI88" s="29"/>
      <c r="BJ88" s="29"/>
      <c r="BK88" s="29"/>
      <c r="BL88" s="29"/>
      <c r="BM88" s="22"/>
      <c r="BN88" s="22"/>
      <c r="BO88" s="22"/>
      <c r="BP88" s="22"/>
      <c r="BQ88" s="18" t="s">
        <v>80</v>
      </c>
      <c r="BR88" s="18" t="s">
        <v>63</v>
      </c>
      <c r="BS88" s="18"/>
      <c r="BT88" s="18"/>
      <c r="BU88" s="42" t="s">
        <v>295</v>
      </c>
      <c r="BV88" s="42" t="s">
        <v>296</v>
      </c>
      <c r="BW88" s="18"/>
    </row>
    <row r="89" spans="1:75" ht="25.5" x14ac:dyDescent="0.25">
      <c r="A89" s="18">
        <v>87</v>
      </c>
      <c r="B89" s="21"/>
      <c r="C89" s="22"/>
      <c r="D89" s="49"/>
      <c r="E89" s="18">
        <v>4145</v>
      </c>
      <c r="F89" s="38"/>
      <c r="G89" s="21"/>
      <c r="H89" s="21"/>
      <c r="I89" s="21"/>
      <c r="J89" s="21"/>
      <c r="K89" s="21"/>
      <c r="L89" s="21"/>
      <c r="M89" s="21"/>
      <c r="N89" s="18"/>
      <c r="O89" s="18"/>
      <c r="P89" s="18"/>
      <c r="Q89" s="18"/>
      <c r="R89" s="18"/>
      <c r="S89" s="18"/>
      <c r="T89" s="18"/>
      <c r="U89" s="18"/>
      <c r="V89" s="18"/>
      <c r="W89" s="18"/>
      <c r="X89" s="18"/>
      <c r="Y89" s="18"/>
      <c r="Z89" s="18"/>
      <c r="AA89" s="18"/>
      <c r="AB89" s="18"/>
      <c r="AC89" s="18"/>
      <c r="AD89" s="40"/>
      <c r="AE89" s="38"/>
      <c r="AF89" s="21"/>
      <c r="AG89" s="21"/>
      <c r="AH89" s="21"/>
      <c r="AI89" s="21"/>
      <c r="AJ89" s="21"/>
      <c r="AK89" s="21"/>
      <c r="AL89" s="20"/>
      <c r="AM89" s="21"/>
      <c r="AN89" s="21"/>
      <c r="AO89" s="21"/>
      <c r="AP89" s="21"/>
      <c r="AQ89" s="21"/>
      <c r="AR89" s="21"/>
      <c r="AS89" s="21"/>
      <c r="AT89" s="21"/>
      <c r="AU89" s="21"/>
      <c r="AV89" s="21"/>
      <c r="AW89" s="21"/>
      <c r="AX89" s="21"/>
      <c r="AY89" s="21"/>
      <c r="AZ89" s="21"/>
      <c r="BA89" s="21"/>
      <c r="BB89" s="29"/>
      <c r="BC89" s="29"/>
      <c r="BD89" s="29"/>
      <c r="BE89" s="29"/>
      <c r="BF89" s="29"/>
      <c r="BG89" s="29"/>
      <c r="BH89" s="29"/>
      <c r="BI89" s="29"/>
      <c r="BJ89" s="29"/>
      <c r="BK89" s="29"/>
      <c r="BL89" s="29"/>
      <c r="BM89" s="22"/>
      <c r="BN89" s="22"/>
      <c r="BO89" s="22"/>
      <c r="BP89" s="22"/>
      <c r="BQ89" s="18" t="s">
        <v>80</v>
      </c>
      <c r="BR89" s="18" t="s">
        <v>63</v>
      </c>
      <c r="BS89" s="18"/>
      <c r="BT89" s="18"/>
      <c r="BU89" s="42" t="s">
        <v>295</v>
      </c>
      <c r="BV89" s="42" t="s">
        <v>296</v>
      </c>
      <c r="BW89" s="18"/>
    </row>
    <row r="90" spans="1:75" ht="25.5" x14ac:dyDescent="0.25">
      <c r="A90" s="18">
        <v>88</v>
      </c>
      <c r="B90" s="21"/>
      <c r="C90" s="22"/>
      <c r="D90" s="49"/>
      <c r="E90" s="18">
        <v>4145</v>
      </c>
      <c r="F90" s="38"/>
      <c r="G90" s="21"/>
      <c r="H90" s="21"/>
      <c r="I90" s="21"/>
      <c r="J90" s="21"/>
      <c r="K90" s="21"/>
      <c r="L90" s="21"/>
      <c r="M90" s="21"/>
      <c r="N90" s="18"/>
      <c r="O90" s="18"/>
      <c r="P90" s="18"/>
      <c r="Q90" s="18"/>
      <c r="R90" s="18"/>
      <c r="S90" s="18"/>
      <c r="T90" s="18"/>
      <c r="U90" s="18"/>
      <c r="V90" s="18"/>
      <c r="W90" s="18"/>
      <c r="X90" s="18"/>
      <c r="Y90" s="18"/>
      <c r="Z90" s="18"/>
      <c r="AA90" s="18"/>
      <c r="AB90" s="18"/>
      <c r="AC90" s="18"/>
      <c r="AD90" s="40"/>
      <c r="AE90" s="38"/>
      <c r="AF90" s="21"/>
      <c r="AG90" s="21"/>
      <c r="AH90" s="21"/>
      <c r="AI90" s="21"/>
      <c r="AJ90" s="21"/>
      <c r="AK90" s="21"/>
      <c r="AL90" s="20"/>
      <c r="AM90" s="21"/>
      <c r="AN90" s="21"/>
      <c r="AO90" s="21"/>
      <c r="AP90" s="21"/>
      <c r="AQ90" s="21"/>
      <c r="AR90" s="21"/>
      <c r="AS90" s="21"/>
      <c r="AT90" s="21"/>
      <c r="AU90" s="21"/>
      <c r="AV90" s="21"/>
      <c r="AW90" s="21"/>
      <c r="AX90" s="21"/>
      <c r="AY90" s="21"/>
      <c r="AZ90" s="21"/>
      <c r="BA90" s="21"/>
      <c r="BB90" s="29"/>
      <c r="BC90" s="29"/>
      <c r="BD90" s="29"/>
      <c r="BE90" s="29"/>
      <c r="BF90" s="29"/>
      <c r="BG90" s="29"/>
      <c r="BH90" s="29"/>
      <c r="BI90" s="29"/>
      <c r="BJ90" s="29"/>
      <c r="BK90" s="29"/>
      <c r="BL90" s="29"/>
      <c r="BM90" s="22"/>
      <c r="BN90" s="22"/>
      <c r="BO90" s="22"/>
      <c r="BP90" s="22"/>
      <c r="BQ90" s="18" t="s">
        <v>80</v>
      </c>
      <c r="BR90" s="18" t="s">
        <v>63</v>
      </c>
      <c r="BS90" s="18"/>
      <c r="BT90" s="18"/>
      <c r="BU90" s="42" t="s">
        <v>295</v>
      </c>
      <c r="BV90" s="42" t="s">
        <v>296</v>
      </c>
      <c r="BW90" s="18"/>
    </row>
    <row r="91" spans="1:75" ht="25.5" x14ac:dyDescent="0.25">
      <c r="A91" s="18">
        <v>89</v>
      </c>
      <c r="B91" s="21"/>
      <c r="C91" s="22"/>
      <c r="D91" s="49"/>
      <c r="E91" s="18">
        <v>4145</v>
      </c>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9"/>
      <c r="BC91" s="29"/>
      <c r="BD91" s="29"/>
      <c r="BE91" s="29"/>
      <c r="BF91" s="29"/>
      <c r="BG91" s="29"/>
      <c r="BH91" s="29"/>
      <c r="BI91" s="29"/>
      <c r="BJ91" s="29"/>
      <c r="BK91" s="29"/>
      <c r="BL91" s="29"/>
      <c r="BM91" s="22"/>
      <c r="BN91" s="22"/>
      <c r="BO91" s="22"/>
      <c r="BP91" s="22"/>
      <c r="BQ91" s="18" t="s">
        <v>80</v>
      </c>
      <c r="BR91" s="18" t="s">
        <v>63</v>
      </c>
      <c r="BS91" s="21"/>
      <c r="BT91" s="18"/>
      <c r="BU91" s="42" t="s">
        <v>295</v>
      </c>
      <c r="BV91" s="42" t="s">
        <v>296</v>
      </c>
      <c r="BW91" s="21"/>
    </row>
    <row r="92" spans="1:75" ht="25.5" x14ac:dyDescent="0.25">
      <c r="A92" s="18">
        <v>90</v>
      </c>
      <c r="B92" s="21"/>
      <c r="C92" s="22"/>
      <c r="D92" s="49"/>
      <c r="E92" s="18">
        <v>4145</v>
      </c>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9"/>
      <c r="BC92" s="29"/>
      <c r="BD92" s="29"/>
      <c r="BE92" s="29"/>
      <c r="BF92" s="29"/>
      <c r="BG92" s="29"/>
      <c r="BH92" s="29"/>
      <c r="BI92" s="29"/>
      <c r="BJ92" s="29"/>
      <c r="BK92" s="29"/>
      <c r="BL92" s="29"/>
      <c r="BM92" s="22"/>
      <c r="BN92" s="22"/>
      <c r="BO92" s="22"/>
      <c r="BP92" s="22"/>
      <c r="BQ92" s="18" t="s">
        <v>80</v>
      </c>
      <c r="BR92" s="18" t="s">
        <v>63</v>
      </c>
      <c r="BS92" s="21"/>
      <c r="BT92" s="18"/>
      <c r="BU92" s="42" t="s">
        <v>295</v>
      </c>
      <c r="BV92" s="42" t="s">
        <v>296</v>
      </c>
      <c r="BW92" s="21"/>
    </row>
    <row r="93" spans="1:75" ht="25.5" x14ac:dyDescent="0.25">
      <c r="A93" s="18">
        <v>91</v>
      </c>
      <c r="B93" s="21"/>
      <c r="C93" s="22"/>
      <c r="D93" s="49"/>
      <c r="E93" s="18">
        <v>4145</v>
      </c>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9"/>
      <c r="BC93" s="29"/>
      <c r="BD93" s="29"/>
      <c r="BE93" s="29"/>
      <c r="BF93" s="29"/>
      <c r="BG93" s="29"/>
      <c r="BH93" s="29"/>
      <c r="BI93" s="29"/>
      <c r="BJ93" s="29"/>
      <c r="BK93" s="29"/>
      <c r="BL93" s="29"/>
      <c r="BM93" s="22"/>
      <c r="BN93" s="22"/>
      <c r="BO93" s="22"/>
      <c r="BP93" s="22"/>
      <c r="BQ93" s="18" t="s">
        <v>80</v>
      </c>
      <c r="BR93" s="18" t="s">
        <v>63</v>
      </c>
      <c r="BS93" s="21"/>
      <c r="BT93" s="21"/>
      <c r="BU93" s="42" t="s">
        <v>295</v>
      </c>
      <c r="BV93" s="42" t="s">
        <v>296</v>
      </c>
      <c r="BW93" s="21"/>
    </row>
    <row r="94" spans="1:75" ht="25.5" x14ac:dyDescent="0.25">
      <c r="A94" s="18">
        <v>92</v>
      </c>
      <c r="B94" s="21"/>
      <c r="C94" s="22"/>
      <c r="D94" s="49"/>
      <c r="E94" s="18">
        <v>4145</v>
      </c>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9"/>
      <c r="BC94" s="29"/>
      <c r="BD94" s="29"/>
      <c r="BE94" s="29"/>
      <c r="BF94" s="29"/>
      <c r="BG94" s="29"/>
      <c r="BH94" s="29"/>
      <c r="BI94" s="29"/>
      <c r="BJ94" s="29"/>
      <c r="BK94" s="29"/>
      <c r="BL94" s="29"/>
      <c r="BM94" s="22"/>
      <c r="BN94" s="22"/>
      <c r="BO94" s="22"/>
      <c r="BP94" s="22"/>
      <c r="BQ94" s="18" t="s">
        <v>80</v>
      </c>
      <c r="BR94" s="18" t="s">
        <v>63</v>
      </c>
      <c r="BS94" s="21"/>
      <c r="BT94" s="21"/>
      <c r="BU94" s="42" t="s">
        <v>295</v>
      </c>
      <c r="BV94" s="42" t="s">
        <v>296</v>
      </c>
      <c r="BW94" s="21"/>
    </row>
    <row r="95" spans="1:75" ht="25.5" x14ac:dyDescent="0.25">
      <c r="A95" s="18">
        <v>93</v>
      </c>
      <c r="B95" s="21"/>
      <c r="C95" s="22"/>
      <c r="D95" s="49"/>
      <c r="E95" s="18">
        <v>4145</v>
      </c>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9"/>
      <c r="BC95" s="29"/>
      <c r="BD95" s="29"/>
      <c r="BE95" s="29"/>
      <c r="BF95" s="29"/>
      <c r="BG95" s="29"/>
      <c r="BH95" s="29"/>
      <c r="BI95" s="29"/>
      <c r="BJ95" s="29"/>
      <c r="BK95" s="29"/>
      <c r="BL95" s="29"/>
      <c r="BM95" s="22"/>
      <c r="BN95" s="22"/>
      <c r="BO95" s="22"/>
      <c r="BP95" s="22"/>
      <c r="BQ95" s="18" t="s">
        <v>80</v>
      </c>
      <c r="BR95" s="18" t="s">
        <v>63</v>
      </c>
      <c r="BS95" s="21"/>
      <c r="BT95" s="21"/>
      <c r="BU95" s="42" t="s">
        <v>295</v>
      </c>
      <c r="BV95" s="42" t="s">
        <v>296</v>
      </c>
      <c r="BW95" s="21"/>
    </row>
    <row r="96" spans="1:75" ht="25.5" x14ac:dyDescent="0.25">
      <c r="A96" s="18">
        <v>94</v>
      </c>
      <c r="B96" s="21"/>
      <c r="C96" s="22"/>
      <c r="D96" s="49"/>
      <c r="E96" s="18">
        <v>4145</v>
      </c>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9"/>
      <c r="BC96" s="29"/>
      <c r="BD96" s="29"/>
      <c r="BE96" s="29"/>
      <c r="BF96" s="29"/>
      <c r="BG96" s="29"/>
      <c r="BH96" s="29"/>
      <c r="BI96" s="29"/>
      <c r="BJ96" s="29"/>
      <c r="BK96" s="29"/>
      <c r="BL96" s="29"/>
      <c r="BM96" s="22"/>
      <c r="BN96" s="22"/>
      <c r="BO96" s="22"/>
      <c r="BP96" s="22"/>
      <c r="BQ96" s="18" t="s">
        <v>80</v>
      </c>
      <c r="BR96" s="18" t="s">
        <v>63</v>
      </c>
      <c r="BS96" s="21"/>
      <c r="BT96" s="21"/>
      <c r="BU96" s="42" t="s">
        <v>295</v>
      </c>
      <c r="BV96" s="42" t="s">
        <v>296</v>
      </c>
      <c r="BW96" s="21"/>
    </row>
    <row r="97" spans="1:75" ht="25.5" x14ac:dyDescent="0.25">
      <c r="A97" s="18">
        <v>95</v>
      </c>
      <c r="B97" s="21"/>
      <c r="C97" s="22"/>
      <c r="D97" s="49"/>
      <c r="E97" s="18">
        <v>4145</v>
      </c>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9"/>
      <c r="BC97" s="29"/>
      <c r="BD97" s="29"/>
      <c r="BE97" s="29"/>
      <c r="BF97" s="29"/>
      <c r="BG97" s="29"/>
      <c r="BH97" s="29"/>
      <c r="BI97" s="29"/>
      <c r="BJ97" s="29"/>
      <c r="BK97" s="29"/>
      <c r="BL97" s="29"/>
      <c r="BM97" s="22"/>
      <c r="BN97" s="22"/>
      <c r="BO97" s="22"/>
      <c r="BP97" s="22"/>
      <c r="BQ97" s="18" t="s">
        <v>80</v>
      </c>
      <c r="BR97" s="18" t="s">
        <v>63</v>
      </c>
      <c r="BS97" s="21"/>
      <c r="BT97" s="21"/>
      <c r="BU97" s="42" t="s">
        <v>295</v>
      </c>
      <c r="BV97" s="42" t="s">
        <v>296</v>
      </c>
      <c r="BW97" s="21"/>
    </row>
    <row r="98" spans="1:75" ht="25.5" x14ac:dyDescent="0.25">
      <c r="A98" s="18">
        <v>96</v>
      </c>
      <c r="B98" s="21"/>
      <c r="C98" s="22"/>
      <c r="D98" s="49"/>
      <c r="E98" s="18">
        <v>4145</v>
      </c>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9"/>
      <c r="BC98" s="29"/>
      <c r="BD98" s="29"/>
      <c r="BE98" s="29"/>
      <c r="BF98" s="29"/>
      <c r="BG98" s="29"/>
      <c r="BH98" s="29"/>
      <c r="BI98" s="29"/>
      <c r="BJ98" s="29"/>
      <c r="BK98" s="29"/>
      <c r="BL98" s="29"/>
      <c r="BM98" s="22"/>
      <c r="BN98" s="22"/>
      <c r="BO98" s="22"/>
      <c r="BP98" s="22"/>
      <c r="BQ98" s="18" t="s">
        <v>80</v>
      </c>
      <c r="BR98" s="18" t="s">
        <v>63</v>
      </c>
      <c r="BS98" s="21"/>
      <c r="BT98" s="21"/>
      <c r="BU98" s="42" t="s">
        <v>295</v>
      </c>
      <c r="BV98" s="42" t="s">
        <v>296</v>
      </c>
      <c r="BW98" s="21"/>
    </row>
    <row r="99" spans="1:75" ht="25.5" x14ac:dyDescent="0.25">
      <c r="A99" s="18">
        <v>97</v>
      </c>
      <c r="B99" s="21"/>
      <c r="C99" s="22"/>
      <c r="D99" s="49"/>
      <c r="E99" s="18">
        <v>4145</v>
      </c>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9"/>
      <c r="BC99" s="29"/>
      <c r="BD99" s="29"/>
      <c r="BE99" s="29"/>
      <c r="BF99" s="29"/>
      <c r="BG99" s="29"/>
      <c r="BH99" s="29"/>
      <c r="BI99" s="29"/>
      <c r="BJ99" s="29"/>
      <c r="BK99" s="29"/>
      <c r="BL99" s="29"/>
      <c r="BM99" s="22"/>
      <c r="BN99" s="22"/>
      <c r="BO99" s="22"/>
      <c r="BP99" s="22"/>
      <c r="BQ99" s="18" t="s">
        <v>80</v>
      </c>
      <c r="BR99" s="18" t="s">
        <v>63</v>
      </c>
      <c r="BS99" s="21"/>
      <c r="BT99" s="21"/>
      <c r="BU99" s="42" t="s">
        <v>295</v>
      </c>
      <c r="BV99" s="42" t="s">
        <v>296</v>
      </c>
      <c r="BW99" s="21"/>
    </row>
    <row r="100" spans="1:75" ht="25.5" x14ac:dyDescent="0.25">
      <c r="A100" s="18">
        <v>98</v>
      </c>
      <c r="B100" s="21"/>
      <c r="C100" s="22"/>
      <c r="D100" s="49"/>
      <c r="E100" s="18">
        <v>4145</v>
      </c>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9"/>
      <c r="BC100" s="29"/>
      <c r="BD100" s="29"/>
      <c r="BE100" s="29"/>
      <c r="BF100" s="29"/>
      <c r="BG100" s="29"/>
      <c r="BH100" s="29"/>
      <c r="BI100" s="29"/>
      <c r="BJ100" s="29"/>
      <c r="BK100" s="29"/>
      <c r="BL100" s="29"/>
      <c r="BM100" s="22"/>
      <c r="BN100" s="22"/>
      <c r="BO100" s="22"/>
      <c r="BP100" s="22"/>
      <c r="BQ100" s="18" t="s">
        <v>80</v>
      </c>
      <c r="BR100" s="18" t="s">
        <v>63</v>
      </c>
      <c r="BS100" s="21"/>
      <c r="BT100" s="21"/>
      <c r="BU100" s="42" t="s">
        <v>295</v>
      </c>
      <c r="BV100" s="42" t="s">
        <v>296</v>
      </c>
      <c r="BW100" s="21"/>
    </row>
    <row r="101" spans="1:75" ht="25.5" x14ac:dyDescent="0.25">
      <c r="A101" s="18">
        <v>99</v>
      </c>
      <c r="B101" s="21"/>
      <c r="C101" s="22"/>
      <c r="D101" s="49"/>
      <c r="E101" s="18">
        <v>4145</v>
      </c>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9"/>
      <c r="BC101" s="29"/>
      <c r="BD101" s="29"/>
      <c r="BE101" s="29"/>
      <c r="BF101" s="29"/>
      <c r="BG101" s="29"/>
      <c r="BH101" s="29"/>
      <c r="BI101" s="29"/>
      <c r="BJ101" s="29"/>
      <c r="BK101" s="29"/>
      <c r="BL101" s="29"/>
      <c r="BM101" s="22"/>
      <c r="BN101" s="22"/>
      <c r="BO101" s="22"/>
      <c r="BP101" s="22"/>
      <c r="BQ101" s="18" t="s">
        <v>80</v>
      </c>
      <c r="BR101" s="18" t="s">
        <v>63</v>
      </c>
      <c r="BS101" s="21"/>
      <c r="BT101" s="21"/>
      <c r="BU101" s="42" t="s">
        <v>295</v>
      </c>
      <c r="BV101" s="42" t="s">
        <v>296</v>
      </c>
      <c r="BW101" s="21"/>
    </row>
    <row r="102" spans="1:75" ht="25.5" x14ac:dyDescent="0.25">
      <c r="A102" s="18">
        <v>100</v>
      </c>
      <c r="B102" s="21"/>
      <c r="C102" s="22"/>
      <c r="D102" s="49"/>
      <c r="E102" s="18">
        <v>4145</v>
      </c>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9"/>
      <c r="BC102" s="29"/>
      <c r="BD102" s="29"/>
      <c r="BE102" s="29"/>
      <c r="BF102" s="29"/>
      <c r="BG102" s="29"/>
      <c r="BH102" s="29"/>
      <c r="BI102" s="29"/>
      <c r="BJ102" s="29"/>
      <c r="BK102" s="29"/>
      <c r="BL102" s="29"/>
      <c r="BM102" s="22"/>
      <c r="BN102" s="22"/>
      <c r="BO102" s="22"/>
      <c r="BP102" s="22"/>
      <c r="BQ102" s="18" t="s">
        <v>80</v>
      </c>
      <c r="BR102" s="18" t="s">
        <v>63</v>
      </c>
      <c r="BS102" s="21"/>
      <c r="BT102" s="21"/>
      <c r="BU102" s="42" t="s">
        <v>295</v>
      </c>
      <c r="BV102" s="42" t="s">
        <v>296</v>
      </c>
      <c r="BW102" s="21"/>
    </row>
  </sheetData>
  <autoFilter ref="A2:BW102" xr:uid="{00000000-0009-0000-0000-000002000000}"/>
  <phoneticPr fontId="15" type="noConversion"/>
  <conditionalFormatting sqref="AL75:AL90 AL3:AM5 AL6:AL12 AM14:AO14 AM23:AM24 AL14:AL36">
    <cfRule type="cellIs" dxfId="28" priority="390" stopIfTrue="1" operator="equal">
      <formula>"ESCRIBA AQUÍ EL NOMBRE DEL CAPITULO"</formula>
    </cfRule>
  </conditionalFormatting>
  <conditionalFormatting sqref="AN3">
    <cfRule type="cellIs" dxfId="27" priority="328" stopIfTrue="1" operator="equal">
      <formula>"ESCRIBA AQUÍ EL NOMBRE DEL CAPITULO"</formula>
    </cfRule>
  </conditionalFormatting>
  <conditionalFormatting sqref="AN3">
    <cfRule type="cellIs" dxfId="26" priority="327" stopIfTrue="1" operator="equal">
      <formula>"ESCRIBA AQUÍ EL NOMBRE DEL CAPITULO"</formula>
    </cfRule>
  </conditionalFormatting>
  <conditionalFormatting sqref="B30 B37:B53 B33:B35">
    <cfRule type="duplicateValues" dxfId="25" priority="50"/>
  </conditionalFormatting>
  <conditionalFormatting sqref="AM8">
    <cfRule type="cellIs" dxfId="24" priority="49" stopIfTrue="1" operator="equal">
      <formula>"ESCRIBA AQUÍ EL NOMBRE DEL CAPITULO"</formula>
    </cfRule>
  </conditionalFormatting>
  <conditionalFormatting sqref="B17">
    <cfRule type="duplicateValues" dxfId="23" priority="48"/>
  </conditionalFormatting>
  <conditionalFormatting sqref="AL40:AL43 AL38 AL47:AL49 AL52 AL55:AL65 AL67:AL71 AL73:AL74">
    <cfRule type="cellIs" dxfId="22" priority="45" stopIfTrue="1" operator="equal">
      <formula>"ESCRIBA AQUÍ EL NOMBRE DEL CAPITULO"</formula>
    </cfRule>
  </conditionalFormatting>
  <conditionalFormatting sqref="AL39">
    <cfRule type="cellIs" dxfId="21" priority="16" stopIfTrue="1" operator="equal">
      <formula>"ESCRIBA AQUÍ EL NOMBRE DEL CAPITULO"</formula>
    </cfRule>
  </conditionalFormatting>
  <conditionalFormatting sqref="AL37">
    <cfRule type="cellIs" dxfId="20" priority="15" stopIfTrue="1" operator="equal">
      <formula>"ESCRIBA AQUÍ EL NOMBRE DEL CAPITULO"</formula>
    </cfRule>
  </conditionalFormatting>
  <conditionalFormatting sqref="AL44">
    <cfRule type="cellIs" dxfId="19" priority="14" stopIfTrue="1" operator="equal">
      <formula>"ESCRIBA AQUÍ EL NOMBRE DEL CAPITULO"</formula>
    </cfRule>
  </conditionalFormatting>
  <conditionalFormatting sqref="AL45">
    <cfRule type="cellIs" dxfId="18" priority="13" stopIfTrue="1" operator="equal">
      <formula>"ESCRIBA AQUÍ EL NOMBRE DEL CAPITULO"</formula>
    </cfRule>
  </conditionalFormatting>
  <conditionalFormatting sqref="AL46">
    <cfRule type="cellIs" dxfId="17" priority="12" stopIfTrue="1" operator="equal">
      <formula>"ESCRIBA AQUÍ EL NOMBRE DEL CAPITULO"</formula>
    </cfRule>
  </conditionalFormatting>
  <conditionalFormatting sqref="AL50">
    <cfRule type="cellIs" dxfId="16" priority="11" stopIfTrue="1" operator="equal">
      <formula>"ESCRIBA AQUÍ EL NOMBRE DEL CAPITULO"</formula>
    </cfRule>
  </conditionalFormatting>
  <conditionalFormatting sqref="AL51">
    <cfRule type="cellIs" dxfId="15" priority="10" stopIfTrue="1" operator="equal">
      <formula>"ESCRIBA AQUÍ EL NOMBRE DEL CAPITULO"</formula>
    </cfRule>
  </conditionalFormatting>
  <conditionalFormatting sqref="AL53">
    <cfRule type="cellIs" dxfId="14" priority="9" stopIfTrue="1" operator="equal">
      <formula>"ESCRIBA AQUÍ EL NOMBRE DEL CAPITULO"</formula>
    </cfRule>
  </conditionalFormatting>
  <conditionalFormatting sqref="AL66">
    <cfRule type="cellIs" dxfId="13" priority="8" stopIfTrue="1" operator="equal">
      <formula>"ESCRIBA AQUÍ EL NOMBRE DEL CAPITULO"</formula>
    </cfRule>
  </conditionalFormatting>
  <conditionalFormatting sqref="AL72">
    <cfRule type="cellIs" dxfId="12" priority="7" stopIfTrue="1" operator="equal">
      <formula>"ESCRIBA AQUÍ EL NOMBRE DEL CAPITULO"</formula>
    </cfRule>
  </conditionalFormatting>
  <conditionalFormatting sqref="B35 B6:B16 B3:B4 B31:B32 B25:B29 B18:B23">
    <cfRule type="duplicateValues" dxfId="11" priority="438"/>
  </conditionalFormatting>
  <conditionalFormatting sqref="B5">
    <cfRule type="duplicateValues" dxfId="10" priority="2"/>
  </conditionalFormatting>
  <conditionalFormatting sqref="B5">
    <cfRule type="duplicateValues" dxfId="9" priority="3"/>
  </conditionalFormatting>
  <conditionalFormatting sqref="B6:B23 B2:B4 B25:B1048576">
    <cfRule type="duplicateValues" dxfId="8" priority="447"/>
  </conditionalFormatting>
  <conditionalFormatting sqref="B2 B54:B1048576 A1:BW1">
    <cfRule type="duplicateValues" dxfId="7" priority="453"/>
  </conditionalFormatting>
  <conditionalFormatting sqref="B36">
    <cfRule type="duplicateValues" dxfId="6" priority="1"/>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B53E6-E78B-4DD5-B87D-9D216D28BBB9}">
  <sheetPr filterMode="1"/>
  <dimension ref="A1:O137"/>
  <sheetViews>
    <sheetView workbookViewId="0">
      <selection activeCell="M125" sqref="M125"/>
    </sheetView>
  </sheetViews>
  <sheetFormatPr baseColWidth="10" defaultRowHeight="15" x14ac:dyDescent="0.25"/>
  <cols>
    <col min="2" max="2" width="31.28515625" bestFit="1" customWidth="1"/>
    <col min="4" max="4" width="33" customWidth="1"/>
    <col min="7" max="7" width="12" bestFit="1" customWidth="1"/>
    <col min="8" max="8" width="22.140625" bestFit="1" customWidth="1"/>
    <col min="9" max="9" width="13.7109375" bestFit="1" customWidth="1"/>
    <col min="10" max="10" width="15.140625" bestFit="1" customWidth="1"/>
    <col min="11" max="11" width="15.42578125" bestFit="1" customWidth="1"/>
    <col min="12" max="12" width="20.42578125" bestFit="1" customWidth="1"/>
    <col min="13" max="13" width="16.85546875" bestFit="1" customWidth="1"/>
    <col min="15" max="15" width="15.140625" bestFit="1" customWidth="1"/>
  </cols>
  <sheetData>
    <row r="1" spans="1:13" ht="25.5" x14ac:dyDescent="0.25">
      <c r="A1" s="51" t="s">
        <v>28</v>
      </c>
      <c r="B1" s="51" t="s">
        <v>72</v>
      </c>
      <c r="C1" s="51" t="s">
        <v>29</v>
      </c>
      <c r="D1" s="51" t="s">
        <v>25</v>
      </c>
      <c r="E1" s="51" t="s">
        <v>30</v>
      </c>
      <c r="F1" s="51" t="s">
        <v>27</v>
      </c>
      <c r="G1" s="51" t="s">
        <v>38</v>
      </c>
      <c r="H1" s="51" t="s">
        <v>39</v>
      </c>
      <c r="I1" s="52" t="s">
        <v>45</v>
      </c>
      <c r="J1" s="52" t="s">
        <v>31</v>
      </c>
      <c r="K1" s="51" t="s">
        <v>85</v>
      </c>
    </row>
    <row r="2" spans="1:13" ht="38.25" x14ac:dyDescent="0.25">
      <c r="A2" s="18">
        <v>1</v>
      </c>
      <c r="B2" s="39" t="s">
        <v>147</v>
      </c>
      <c r="C2" s="22" t="s">
        <v>149</v>
      </c>
      <c r="D2" s="49" t="s">
        <v>73</v>
      </c>
      <c r="E2" s="18">
        <v>4145</v>
      </c>
      <c r="F2" s="18" t="s">
        <v>78</v>
      </c>
      <c r="G2" s="18">
        <v>61020040015</v>
      </c>
      <c r="H2" s="40" t="s">
        <v>79</v>
      </c>
      <c r="I2" s="30">
        <f>J2*8</f>
        <v>43560000</v>
      </c>
      <c r="J2" s="30">
        <v>5445000</v>
      </c>
      <c r="K2" s="42" t="s">
        <v>151</v>
      </c>
      <c r="M2" s="59">
        <f>J2*12</f>
        <v>65340000</v>
      </c>
    </row>
    <row r="3" spans="1:13" ht="51" x14ac:dyDescent="0.25">
      <c r="A3" s="18">
        <v>2</v>
      </c>
      <c r="B3" s="39" t="s">
        <v>100</v>
      </c>
      <c r="C3" s="22" t="s">
        <v>149</v>
      </c>
      <c r="D3" s="49" t="s">
        <v>77</v>
      </c>
      <c r="E3" s="18">
        <v>4145</v>
      </c>
      <c r="F3" s="18" t="s">
        <v>78</v>
      </c>
      <c r="G3" s="18">
        <v>61020040015</v>
      </c>
      <c r="H3" s="40" t="s">
        <v>79</v>
      </c>
      <c r="I3" s="30">
        <f t="shared" ref="I3:I34" si="0">J3*8</f>
        <v>48056000</v>
      </c>
      <c r="J3" s="30">
        <v>6007000</v>
      </c>
      <c r="K3" s="42" t="s">
        <v>151</v>
      </c>
      <c r="M3" s="59">
        <f t="shared" ref="M3:M34" si="1">J3*12</f>
        <v>72084000</v>
      </c>
    </row>
    <row r="4" spans="1:13" ht="38.25" x14ac:dyDescent="0.25">
      <c r="A4" s="18">
        <v>3</v>
      </c>
      <c r="B4" s="39" t="s">
        <v>101</v>
      </c>
      <c r="C4" s="22" t="s">
        <v>149</v>
      </c>
      <c r="D4" s="49" t="s">
        <v>73</v>
      </c>
      <c r="E4" s="18">
        <v>4145</v>
      </c>
      <c r="F4" s="18" t="s">
        <v>78</v>
      </c>
      <c r="G4" s="18">
        <v>61020040015</v>
      </c>
      <c r="H4" s="40" t="s">
        <v>79</v>
      </c>
      <c r="I4" s="30">
        <f t="shared" si="0"/>
        <v>43560000</v>
      </c>
      <c r="J4" s="30">
        <v>5445000</v>
      </c>
      <c r="K4" s="42" t="s">
        <v>151</v>
      </c>
      <c r="M4" s="59">
        <f t="shared" si="1"/>
        <v>65340000</v>
      </c>
    </row>
    <row r="5" spans="1:13" ht="51" x14ac:dyDescent="0.25">
      <c r="A5" s="18">
        <v>4</v>
      </c>
      <c r="B5" s="39" t="s">
        <v>102</v>
      </c>
      <c r="C5" s="22" t="s">
        <v>149</v>
      </c>
      <c r="D5" s="49" t="s">
        <v>77</v>
      </c>
      <c r="E5" s="18">
        <v>4145</v>
      </c>
      <c r="F5" s="18" t="s">
        <v>78</v>
      </c>
      <c r="G5" s="18">
        <v>61020040015</v>
      </c>
      <c r="H5" s="40" t="s">
        <v>79</v>
      </c>
      <c r="I5" s="30">
        <f t="shared" si="0"/>
        <v>54120000</v>
      </c>
      <c r="J5" s="30">
        <v>6765000</v>
      </c>
      <c r="K5" s="42" t="s">
        <v>151</v>
      </c>
      <c r="M5" s="59">
        <f t="shared" si="1"/>
        <v>81180000</v>
      </c>
    </row>
    <row r="6" spans="1:13" ht="51" x14ac:dyDescent="0.25">
      <c r="A6" s="18">
        <v>5</v>
      </c>
      <c r="B6" s="39" t="s">
        <v>103</v>
      </c>
      <c r="C6" s="22" t="s">
        <v>149</v>
      </c>
      <c r="D6" s="49" t="s">
        <v>77</v>
      </c>
      <c r="E6" s="18">
        <v>4145</v>
      </c>
      <c r="F6" s="18" t="s">
        <v>78</v>
      </c>
      <c r="G6" s="18">
        <v>61020040015</v>
      </c>
      <c r="H6" s="40" t="s">
        <v>79</v>
      </c>
      <c r="I6" s="30">
        <f t="shared" si="0"/>
        <v>60200000</v>
      </c>
      <c r="J6" s="30">
        <v>7525000</v>
      </c>
      <c r="K6" s="42" t="s">
        <v>151</v>
      </c>
      <c r="M6" s="59">
        <f t="shared" si="1"/>
        <v>90300000</v>
      </c>
    </row>
    <row r="7" spans="1:13" ht="51" x14ac:dyDescent="0.25">
      <c r="A7" s="18">
        <v>6</v>
      </c>
      <c r="B7" s="39" t="s">
        <v>107</v>
      </c>
      <c r="C7" s="22" t="s">
        <v>149</v>
      </c>
      <c r="D7" s="49" t="s">
        <v>77</v>
      </c>
      <c r="E7" s="18">
        <v>4145</v>
      </c>
      <c r="F7" s="18" t="s">
        <v>78</v>
      </c>
      <c r="G7" s="18">
        <v>61020040015</v>
      </c>
      <c r="H7" s="40" t="s">
        <v>79</v>
      </c>
      <c r="I7" s="30">
        <f t="shared" si="0"/>
        <v>54120000</v>
      </c>
      <c r="J7" s="30">
        <v>6765000</v>
      </c>
      <c r="K7" s="42" t="s">
        <v>151</v>
      </c>
      <c r="M7" s="59">
        <f t="shared" si="1"/>
        <v>81180000</v>
      </c>
    </row>
    <row r="8" spans="1:13" ht="38.25" x14ac:dyDescent="0.25">
      <c r="A8" s="18">
        <v>7</v>
      </c>
      <c r="B8" s="39" t="s">
        <v>106</v>
      </c>
      <c r="C8" s="22" t="s">
        <v>149</v>
      </c>
      <c r="D8" s="49" t="s">
        <v>73</v>
      </c>
      <c r="E8" s="18">
        <v>4145</v>
      </c>
      <c r="F8" s="18" t="s">
        <v>78</v>
      </c>
      <c r="G8" s="18">
        <v>61020040015</v>
      </c>
      <c r="H8" s="40" t="s">
        <v>79</v>
      </c>
      <c r="I8" s="30">
        <f t="shared" si="0"/>
        <v>43560000</v>
      </c>
      <c r="J8" s="30">
        <v>5445000</v>
      </c>
      <c r="K8" s="42" t="s">
        <v>151</v>
      </c>
      <c r="M8" s="59">
        <f t="shared" si="1"/>
        <v>65340000</v>
      </c>
    </row>
    <row r="9" spans="1:13" ht="38.25" x14ac:dyDescent="0.25">
      <c r="A9" s="18">
        <v>8</v>
      </c>
      <c r="B9" s="39" t="s">
        <v>148</v>
      </c>
      <c r="C9" s="22" t="s">
        <v>149</v>
      </c>
      <c r="D9" s="49" t="s">
        <v>73</v>
      </c>
      <c r="E9" s="18">
        <v>4145</v>
      </c>
      <c r="F9" s="18" t="s">
        <v>78</v>
      </c>
      <c r="G9" s="18">
        <v>61020040015</v>
      </c>
      <c r="H9" s="40" t="s">
        <v>79</v>
      </c>
      <c r="I9" s="30">
        <f t="shared" si="0"/>
        <v>43560000</v>
      </c>
      <c r="J9" s="30">
        <v>5445000</v>
      </c>
      <c r="K9" s="42" t="s">
        <v>151</v>
      </c>
      <c r="M9" s="59">
        <f t="shared" si="1"/>
        <v>65340000</v>
      </c>
    </row>
    <row r="10" spans="1:13" ht="38.25" x14ac:dyDescent="0.25">
      <c r="A10" s="18">
        <v>9</v>
      </c>
      <c r="B10" s="39" t="s">
        <v>104</v>
      </c>
      <c r="C10" s="22" t="s">
        <v>149</v>
      </c>
      <c r="D10" s="49" t="s">
        <v>86</v>
      </c>
      <c r="E10" s="18">
        <v>4145</v>
      </c>
      <c r="F10" s="18" t="s">
        <v>78</v>
      </c>
      <c r="G10" s="18">
        <v>61020040015</v>
      </c>
      <c r="H10" s="40" t="s">
        <v>79</v>
      </c>
      <c r="I10" s="30">
        <f t="shared" si="0"/>
        <v>27312000</v>
      </c>
      <c r="J10" s="30">
        <v>3414000</v>
      </c>
      <c r="K10" s="42" t="s">
        <v>151</v>
      </c>
      <c r="M10" s="59">
        <f t="shared" si="1"/>
        <v>40968000</v>
      </c>
    </row>
    <row r="11" spans="1:13" ht="38.25" x14ac:dyDescent="0.25">
      <c r="A11" s="18">
        <v>10</v>
      </c>
      <c r="B11" s="39" t="s">
        <v>105</v>
      </c>
      <c r="C11" s="22" t="s">
        <v>149</v>
      </c>
      <c r="D11" s="49" t="s">
        <v>86</v>
      </c>
      <c r="E11" s="18">
        <v>4145</v>
      </c>
      <c r="F11" s="18" t="s">
        <v>78</v>
      </c>
      <c r="G11" s="18">
        <v>61020040015</v>
      </c>
      <c r="H11" s="40" t="s">
        <v>79</v>
      </c>
      <c r="I11" s="30">
        <f t="shared" si="0"/>
        <v>27312000</v>
      </c>
      <c r="J11" s="50">
        <v>3414000</v>
      </c>
      <c r="K11" s="42" t="s">
        <v>151</v>
      </c>
      <c r="M11" s="59">
        <f t="shared" si="1"/>
        <v>40968000</v>
      </c>
    </row>
    <row r="12" spans="1:13" ht="38.25" x14ac:dyDescent="0.25">
      <c r="A12" s="18">
        <v>11</v>
      </c>
      <c r="B12" s="39" t="s">
        <v>152</v>
      </c>
      <c r="C12" s="22" t="s">
        <v>149</v>
      </c>
      <c r="D12" s="49" t="s">
        <v>73</v>
      </c>
      <c r="E12" s="18">
        <v>4145</v>
      </c>
      <c r="F12" s="18" t="s">
        <v>78</v>
      </c>
      <c r="G12" s="18">
        <v>61020040015</v>
      </c>
      <c r="H12" s="40" t="s">
        <v>79</v>
      </c>
      <c r="I12" s="30">
        <f t="shared" si="0"/>
        <v>36960000</v>
      </c>
      <c r="J12" s="50">
        <v>4620000</v>
      </c>
      <c r="K12" s="42" t="s">
        <v>151</v>
      </c>
      <c r="M12" s="59">
        <f t="shared" si="1"/>
        <v>55440000</v>
      </c>
    </row>
    <row r="13" spans="1:13" ht="38.25" x14ac:dyDescent="0.25">
      <c r="A13" s="18">
        <v>12</v>
      </c>
      <c r="B13" s="39" t="s">
        <v>89</v>
      </c>
      <c r="C13" s="22" t="s">
        <v>149</v>
      </c>
      <c r="D13" s="49" t="s">
        <v>73</v>
      </c>
      <c r="E13" s="18">
        <v>4145</v>
      </c>
      <c r="F13" s="18" t="s">
        <v>78</v>
      </c>
      <c r="G13" s="18">
        <v>61020040015</v>
      </c>
      <c r="H13" s="40" t="s">
        <v>79</v>
      </c>
      <c r="I13" s="30">
        <f t="shared" si="0"/>
        <v>36960000</v>
      </c>
      <c r="J13" s="50">
        <v>4620000</v>
      </c>
      <c r="K13" s="21" t="s">
        <v>155</v>
      </c>
      <c r="M13" s="59">
        <f t="shared" si="1"/>
        <v>55440000</v>
      </c>
    </row>
    <row r="14" spans="1:13" ht="38.25" x14ac:dyDescent="0.25">
      <c r="A14" s="18">
        <v>13</v>
      </c>
      <c r="B14" s="39" t="s">
        <v>153</v>
      </c>
      <c r="C14" s="22" t="s">
        <v>149</v>
      </c>
      <c r="D14" s="49" t="s">
        <v>73</v>
      </c>
      <c r="E14" s="18">
        <v>4145</v>
      </c>
      <c r="F14" s="18" t="s">
        <v>78</v>
      </c>
      <c r="G14" s="18">
        <v>61020040015</v>
      </c>
      <c r="H14" s="40" t="s">
        <v>79</v>
      </c>
      <c r="I14" s="30">
        <f t="shared" si="0"/>
        <v>43560000</v>
      </c>
      <c r="J14" s="50">
        <v>5445000</v>
      </c>
      <c r="K14" s="21" t="s">
        <v>155</v>
      </c>
      <c r="M14" s="59">
        <f t="shared" si="1"/>
        <v>65340000</v>
      </c>
    </row>
    <row r="15" spans="1:13" ht="38.25" x14ac:dyDescent="0.25">
      <c r="A15" s="18">
        <v>14</v>
      </c>
      <c r="B15" s="39" t="s">
        <v>92</v>
      </c>
      <c r="C15" s="22" t="s">
        <v>149</v>
      </c>
      <c r="D15" s="49" t="s">
        <v>73</v>
      </c>
      <c r="E15" s="18">
        <v>4145</v>
      </c>
      <c r="F15" s="18" t="s">
        <v>78</v>
      </c>
      <c r="G15" s="18">
        <v>61020040015</v>
      </c>
      <c r="H15" s="40" t="s">
        <v>79</v>
      </c>
      <c r="I15" s="30">
        <f t="shared" si="0"/>
        <v>43560000</v>
      </c>
      <c r="J15" s="50">
        <v>5445000</v>
      </c>
      <c r="K15" s="21" t="s">
        <v>155</v>
      </c>
      <c r="M15" s="59">
        <f t="shared" si="1"/>
        <v>65340000</v>
      </c>
    </row>
    <row r="16" spans="1:13" ht="38.25" x14ac:dyDescent="0.25">
      <c r="A16" s="18">
        <v>15</v>
      </c>
      <c r="B16" s="39" t="s">
        <v>93</v>
      </c>
      <c r="C16" s="22" t="s">
        <v>149</v>
      </c>
      <c r="D16" s="49" t="s">
        <v>86</v>
      </c>
      <c r="E16" s="18">
        <v>4145</v>
      </c>
      <c r="F16" s="18" t="s">
        <v>78</v>
      </c>
      <c r="G16" s="18">
        <v>61020040015</v>
      </c>
      <c r="H16" s="40" t="s">
        <v>79</v>
      </c>
      <c r="I16" s="30">
        <f t="shared" si="0"/>
        <v>27312000</v>
      </c>
      <c r="J16" s="50">
        <v>3414000</v>
      </c>
      <c r="K16" s="21" t="s">
        <v>155</v>
      </c>
      <c r="M16" s="59">
        <f t="shared" si="1"/>
        <v>40968000</v>
      </c>
    </row>
    <row r="17" spans="1:13" ht="38.25" x14ac:dyDescent="0.25">
      <c r="A17" s="18">
        <v>16</v>
      </c>
      <c r="B17" s="39" t="s">
        <v>94</v>
      </c>
      <c r="C17" s="22" t="s">
        <v>149</v>
      </c>
      <c r="D17" s="49" t="s">
        <v>73</v>
      </c>
      <c r="E17" s="18">
        <v>4145</v>
      </c>
      <c r="F17" s="18" t="s">
        <v>78</v>
      </c>
      <c r="G17" s="18">
        <v>61020040015</v>
      </c>
      <c r="H17" s="40" t="s">
        <v>79</v>
      </c>
      <c r="I17" s="30">
        <f t="shared" si="0"/>
        <v>43560000</v>
      </c>
      <c r="J17" s="30">
        <v>5445000</v>
      </c>
      <c r="K17" s="21" t="s">
        <v>155</v>
      </c>
      <c r="M17" s="59">
        <f t="shared" si="1"/>
        <v>65340000</v>
      </c>
    </row>
    <row r="18" spans="1:13" ht="38.25" x14ac:dyDescent="0.25">
      <c r="A18" s="18">
        <v>17</v>
      </c>
      <c r="B18" s="39" t="s">
        <v>95</v>
      </c>
      <c r="C18" s="22" t="s">
        <v>149</v>
      </c>
      <c r="D18" s="49" t="s">
        <v>73</v>
      </c>
      <c r="E18" s="18">
        <v>4145</v>
      </c>
      <c r="F18" s="18" t="s">
        <v>78</v>
      </c>
      <c r="G18" s="18">
        <v>61020040015</v>
      </c>
      <c r="H18" s="40" t="s">
        <v>79</v>
      </c>
      <c r="I18" s="30">
        <f t="shared" si="0"/>
        <v>43560000</v>
      </c>
      <c r="J18" s="50">
        <v>5445000</v>
      </c>
      <c r="K18" s="21" t="s">
        <v>155</v>
      </c>
      <c r="M18" s="59">
        <f t="shared" si="1"/>
        <v>65340000</v>
      </c>
    </row>
    <row r="19" spans="1:13" ht="38.25" x14ac:dyDescent="0.25">
      <c r="A19" s="18">
        <v>18</v>
      </c>
      <c r="B19" s="39" t="s">
        <v>96</v>
      </c>
      <c r="C19" s="22" t="s">
        <v>149</v>
      </c>
      <c r="D19" s="49" t="s">
        <v>73</v>
      </c>
      <c r="E19" s="18">
        <v>4145</v>
      </c>
      <c r="F19" s="18" t="s">
        <v>78</v>
      </c>
      <c r="G19" s="18">
        <v>61020040015</v>
      </c>
      <c r="H19" s="40" t="s">
        <v>79</v>
      </c>
      <c r="I19" s="30">
        <f t="shared" si="0"/>
        <v>43560000</v>
      </c>
      <c r="J19" s="50">
        <v>5445000</v>
      </c>
      <c r="K19" s="21" t="s">
        <v>155</v>
      </c>
      <c r="M19" s="59">
        <f t="shared" si="1"/>
        <v>65340000</v>
      </c>
    </row>
    <row r="20" spans="1:13" ht="38.25" x14ac:dyDescent="0.25">
      <c r="A20" s="18">
        <v>19</v>
      </c>
      <c r="B20" s="39" t="s">
        <v>97</v>
      </c>
      <c r="C20" s="22" t="s">
        <v>149</v>
      </c>
      <c r="D20" s="49" t="s">
        <v>73</v>
      </c>
      <c r="E20" s="18">
        <v>4145</v>
      </c>
      <c r="F20" s="18" t="s">
        <v>78</v>
      </c>
      <c r="G20" s="18">
        <v>61020040015</v>
      </c>
      <c r="H20" s="40" t="s">
        <v>79</v>
      </c>
      <c r="I20" s="30">
        <f t="shared" si="0"/>
        <v>43560000</v>
      </c>
      <c r="J20" s="50">
        <v>5445000</v>
      </c>
      <c r="K20" s="21" t="s">
        <v>155</v>
      </c>
      <c r="M20" s="59">
        <f t="shared" si="1"/>
        <v>65340000</v>
      </c>
    </row>
    <row r="21" spans="1:13" ht="38.25" x14ac:dyDescent="0.25">
      <c r="A21" s="53">
        <v>20</v>
      </c>
      <c r="B21" s="54" t="s">
        <v>98</v>
      </c>
      <c r="C21" s="46" t="s">
        <v>149</v>
      </c>
      <c r="D21" s="49" t="s">
        <v>86</v>
      </c>
      <c r="E21" s="18">
        <v>4145</v>
      </c>
      <c r="F21" s="18" t="s">
        <v>78</v>
      </c>
      <c r="G21" s="18">
        <v>61020040015</v>
      </c>
      <c r="H21" s="40" t="s">
        <v>79</v>
      </c>
      <c r="I21" s="30">
        <f t="shared" si="0"/>
        <v>27312000</v>
      </c>
      <c r="J21" s="50">
        <v>3414000</v>
      </c>
      <c r="K21" s="21" t="s">
        <v>155</v>
      </c>
      <c r="M21" s="59">
        <f t="shared" si="1"/>
        <v>40968000</v>
      </c>
    </row>
    <row r="22" spans="1:13" ht="51" x14ac:dyDescent="0.25">
      <c r="A22" s="18">
        <v>21</v>
      </c>
      <c r="B22" s="57" t="s">
        <v>99</v>
      </c>
      <c r="C22" s="22" t="s">
        <v>149</v>
      </c>
      <c r="D22" s="49" t="s">
        <v>77</v>
      </c>
      <c r="E22" s="18">
        <v>4145</v>
      </c>
      <c r="F22" s="18" t="s">
        <v>78</v>
      </c>
      <c r="G22" s="18">
        <v>61020040015</v>
      </c>
      <c r="H22" s="40" t="s">
        <v>79</v>
      </c>
      <c r="I22" s="30">
        <f t="shared" si="0"/>
        <v>60200000</v>
      </c>
      <c r="J22" s="50">
        <v>7525000</v>
      </c>
      <c r="K22" s="21" t="s">
        <v>155</v>
      </c>
      <c r="M22" s="59">
        <f t="shared" si="1"/>
        <v>90300000</v>
      </c>
    </row>
    <row r="23" spans="1:13" ht="38.25" x14ac:dyDescent="0.25">
      <c r="A23" s="18">
        <v>22</v>
      </c>
      <c r="B23" s="21" t="s">
        <v>154</v>
      </c>
      <c r="C23" s="22" t="s">
        <v>149</v>
      </c>
      <c r="D23" s="49" t="s">
        <v>86</v>
      </c>
      <c r="E23" s="18">
        <v>4145</v>
      </c>
      <c r="F23" s="18" t="s">
        <v>78</v>
      </c>
      <c r="G23" s="18">
        <v>61020040015</v>
      </c>
      <c r="H23" s="40" t="s">
        <v>79</v>
      </c>
      <c r="I23" s="30">
        <f t="shared" si="0"/>
        <v>27312000</v>
      </c>
      <c r="J23" s="50">
        <v>3414000</v>
      </c>
      <c r="K23" s="21" t="s">
        <v>155</v>
      </c>
      <c r="M23" s="59">
        <f t="shared" si="1"/>
        <v>40968000</v>
      </c>
    </row>
    <row r="24" spans="1:13" ht="38.25" x14ac:dyDescent="0.25">
      <c r="A24" s="18">
        <v>23</v>
      </c>
      <c r="B24" s="57" t="s">
        <v>156</v>
      </c>
      <c r="C24" s="22" t="s">
        <v>149</v>
      </c>
      <c r="D24" s="49" t="s">
        <v>86</v>
      </c>
      <c r="E24" s="18">
        <v>4145</v>
      </c>
      <c r="F24" s="18" t="s">
        <v>78</v>
      </c>
      <c r="G24" s="18">
        <v>61020040015</v>
      </c>
      <c r="H24" s="40" t="s">
        <v>79</v>
      </c>
      <c r="I24" s="30">
        <f t="shared" si="0"/>
        <v>21480000</v>
      </c>
      <c r="J24" s="50">
        <v>2685000</v>
      </c>
      <c r="K24" s="42" t="s">
        <v>159</v>
      </c>
      <c r="M24" s="59">
        <f t="shared" si="1"/>
        <v>32220000</v>
      </c>
    </row>
    <row r="25" spans="1:13" ht="38.25" x14ac:dyDescent="0.25">
      <c r="A25" s="55">
        <v>24</v>
      </c>
      <c r="B25" s="39" t="s">
        <v>109</v>
      </c>
      <c r="C25" s="47" t="s">
        <v>149</v>
      </c>
      <c r="D25" s="49" t="s">
        <v>86</v>
      </c>
      <c r="E25" s="18">
        <v>4145</v>
      </c>
      <c r="F25" s="18" t="s">
        <v>78</v>
      </c>
      <c r="G25" s="18">
        <v>61020040015</v>
      </c>
      <c r="H25" s="40" t="s">
        <v>79</v>
      </c>
      <c r="I25" s="30">
        <f t="shared" si="0"/>
        <v>21480000</v>
      </c>
      <c r="J25" s="50">
        <v>2685000</v>
      </c>
      <c r="K25" s="42" t="s">
        <v>159</v>
      </c>
      <c r="M25" s="59">
        <f t="shared" si="1"/>
        <v>32220000</v>
      </c>
    </row>
    <row r="26" spans="1:13" ht="38.25" x14ac:dyDescent="0.25">
      <c r="A26" s="18">
        <v>25</v>
      </c>
      <c r="B26" s="54" t="s">
        <v>157</v>
      </c>
      <c r="C26" s="46" t="s">
        <v>149</v>
      </c>
      <c r="D26" s="49" t="s">
        <v>86</v>
      </c>
      <c r="E26" s="18">
        <v>4145</v>
      </c>
      <c r="F26" s="18" t="s">
        <v>78</v>
      </c>
      <c r="G26" s="18">
        <v>61020040015</v>
      </c>
      <c r="H26" s="40" t="s">
        <v>79</v>
      </c>
      <c r="I26" s="30">
        <f t="shared" si="0"/>
        <v>17472000</v>
      </c>
      <c r="J26" s="50">
        <v>2184000</v>
      </c>
      <c r="K26" s="42" t="s">
        <v>159</v>
      </c>
      <c r="M26" s="59">
        <f t="shared" si="1"/>
        <v>26208000</v>
      </c>
    </row>
    <row r="27" spans="1:13" ht="38.25" x14ac:dyDescent="0.25">
      <c r="A27" s="18">
        <v>26</v>
      </c>
      <c r="B27" s="57" t="s">
        <v>110</v>
      </c>
      <c r="C27" s="22" t="s">
        <v>149</v>
      </c>
      <c r="D27" s="49" t="s">
        <v>86</v>
      </c>
      <c r="E27" s="18">
        <v>4145</v>
      </c>
      <c r="F27" s="18" t="s">
        <v>78</v>
      </c>
      <c r="G27" s="18">
        <v>61020040015</v>
      </c>
      <c r="H27" s="40" t="s">
        <v>79</v>
      </c>
      <c r="I27" s="30">
        <f t="shared" si="0"/>
        <v>22344000</v>
      </c>
      <c r="J27" s="50">
        <v>2793000</v>
      </c>
      <c r="K27" s="42" t="s">
        <v>159</v>
      </c>
      <c r="M27" s="59">
        <f t="shared" si="1"/>
        <v>33516000</v>
      </c>
    </row>
    <row r="28" spans="1:13" ht="38.25" x14ac:dyDescent="0.25">
      <c r="A28" s="18">
        <v>27</v>
      </c>
      <c r="B28" s="57" t="s">
        <v>108</v>
      </c>
      <c r="C28" s="22" t="s">
        <v>149</v>
      </c>
      <c r="D28" s="49" t="s">
        <v>86</v>
      </c>
      <c r="E28" s="18">
        <v>4145</v>
      </c>
      <c r="F28" s="18" t="s">
        <v>78</v>
      </c>
      <c r="G28" s="18">
        <v>61020040015</v>
      </c>
      <c r="H28" s="40" t="s">
        <v>79</v>
      </c>
      <c r="I28" s="30">
        <f t="shared" si="0"/>
        <v>21480000</v>
      </c>
      <c r="J28" s="50">
        <v>2685000</v>
      </c>
      <c r="K28" s="42" t="s">
        <v>159</v>
      </c>
      <c r="M28" s="59">
        <f t="shared" si="1"/>
        <v>32220000</v>
      </c>
    </row>
    <row r="29" spans="1:13" ht="38.25" x14ac:dyDescent="0.25">
      <c r="A29" s="18">
        <v>28</v>
      </c>
      <c r="B29" s="57" t="s">
        <v>145</v>
      </c>
      <c r="C29" s="22" t="s">
        <v>149</v>
      </c>
      <c r="D29" s="49" t="s">
        <v>86</v>
      </c>
      <c r="E29" s="18">
        <v>4145</v>
      </c>
      <c r="F29" s="18" t="s">
        <v>78</v>
      </c>
      <c r="G29" s="18">
        <v>61020040015</v>
      </c>
      <c r="H29" s="40" t="s">
        <v>79</v>
      </c>
      <c r="I29" s="30">
        <f t="shared" si="0"/>
        <v>27312000</v>
      </c>
      <c r="J29" s="50">
        <v>3414000</v>
      </c>
      <c r="K29" s="42" t="s">
        <v>159</v>
      </c>
      <c r="M29" s="59">
        <f t="shared" si="1"/>
        <v>40968000</v>
      </c>
    </row>
    <row r="30" spans="1:13" ht="51" x14ac:dyDescent="0.25">
      <c r="A30" s="18">
        <v>29</v>
      </c>
      <c r="B30" s="57" t="s">
        <v>158</v>
      </c>
      <c r="C30" s="22" t="s">
        <v>149</v>
      </c>
      <c r="D30" s="49" t="s">
        <v>77</v>
      </c>
      <c r="E30" s="18">
        <v>4145</v>
      </c>
      <c r="F30" s="18" t="s">
        <v>78</v>
      </c>
      <c r="G30" s="18">
        <v>61020040015</v>
      </c>
      <c r="H30" s="40" t="s">
        <v>79</v>
      </c>
      <c r="I30" s="30">
        <f t="shared" si="0"/>
        <v>48056000</v>
      </c>
      <c r="J30" s="50">
        <v>6007000</v>
      </c>
      <c r="K30" s="42" t="s">
        <v>146</v>
      </c>
      <c r="M30" s="59">
        <f t="shared" si="1"/>
        <v>72084000</v>
      </c>
    </row>
    <row r="31" spans="1:13" ht="38.25" x14ac:dyDescent="0.25">
      <c r="A31" s="18">
        <v>30</v>
      </c>
      <c r="B31" s="57" t="s">
        <v>112</v>
      </c>
      <c r="C31" s="22" t="s">
        <v>149</v>
      </c>
      <c r="D31" s="49" t="s">
        <v>73</v>
      </c>
      <c r="E31" s="18">
        <v>4145</v>
      </c>
      <c r="F31" s="18" t="s">
        <v>78</v>
      </c>
      <c r="G31" s="18">
        <v>61020040015</v>
      </c>
      <c r="H31" s="40" t="s">
        <v>79</v>
      </c>
      <c r="I31" s="30">
        <f t="shared" si="0"/>
        <v>36960000</v>
      </c>
      <c r="J31" s="50">
        <v>4620000</v>
      </c>
      <c r="K31" s="42" t="s">
        <v>146</v>
      </c>
      <c r="M31" s="59">
        <f t="shared" si="1"/>
        <v>55440000</v>
      </c>
    </row>
    <row r="32" spans="1:13" ht="38.25" x14ac:dyDescent="0.25">
      <c r="A32" s="18">
        <v>31</v>
      </c>
      <c r="B32" s="57" t="s">
        <v>113</v>
      </c>
      <c r="C32" s="22" t="s">
        <v>149</v>
      </c>
      <c r="D32" s="49" t="s">
        <v>73</v>
      </c>
      <c r="E32" s="18">
        <v>4145</v>
      </c>
      <c r="F32" s="18" t="s">
        <v>78</v>
      </c>
      <c r="G32" s="18">
        <v>61020040015</v>
      </c>
      <c r="H32" s="40" t="s">
        <v>79</v>
      </c>
      <c r="I32" s="30">
        <f t="shared" si="0"/>
        <v>43560000</v>
      </c>
      <c r="J32" s="29">
        <v>5445000</v>
      </c>
      <c r="K32" s="42" t="s">
        <v>146</v>
      </c>
      <c r="M32" s="59">
        <f t="shared" si="1"/>
        <v>65340000</v>
      </c>
    </row>
    <row r="33" spans="1:13" ht="38.25" x14ac:dyDescent="0.25">
      <c r="A33" s="18">
        <v>32</v>
      </c>
      <c r="B33" s="57" t="s">
        <v>75</v>
      </c>
      <c r="C33" s="22" t="s">
        <v>149</v>
      </c>
      <c r="D33" s="49" t="s">
        <v>73</v>
      </c>
      <c r="E33" s="18">
        <v>4145</v>
      </c>
      <c r="F33" s="18" t="s">
        <v>78</v>
      </c>
      <c r="G33" s="18">
        <v>61020040015</v>
      </c>
      <c r="H33" s="40" t="s">
        <v>79</v>
      </c>
      <c r="I33" s="30">
        <f t="shared" si="0"/>
        <v>43560000</v>
      </c>
      <c r="J33" s="29">
        <v>5445000</v>
      </c>
      <c r="K33" s="42" t="s">
        <v>146</v>
      </c>
      <c r="M33" s="59">
        <f t="shared" si="1"/>
        <v>65340000</v>
      </c>
    </row>
    <row r="34" spans="1:13" ht="51" x14ac:dyDescent="0.25">
      <c r="A34" s="18">
        <v>33</v>
      </c>
      <c r="B34" s="57" t="s">
        <v>111</v>
      </c>
      <c r="C34" s="22" t="s">
        <v>149</v>
      </c>
      <c r="D34" s="49" t="s">
        <v>77</v>
      </c>
      <c r="E34" s="18">
        <v>4145</v>
      </c>
      <c r="F34" s="18" t="s">
        <v>78</v>
      </c>
      <c r="G34" s="18">
        <v>61020040015</v>
      </c>
      <c r="H34" s="40" t="s">
        <v>79</v>
      </c>
      <c r="I34" s="30">
        <f t="shared" si="0"/>
        <v>54120000</v>
      </c>
      <c r="J34" s="29">
        <v>6765000</v>
      </c>
      <c r="K34" s="42" t="s">
        <v>146</v>
      </c>
      <c r="M34" s="59">
        <f t="shared" si="1"/>
        <v>81180000</v>
      </c>
    </row>
    <row r="35" spans="1:13" ht="51" hidden="1" x14ac:dyDescent="0.25">
      <c r="A35" s="18">
        <v>34</v>
      </c>
      <c r="B35" s="21" t="s">
        <v>160</v>
      </c>
      <c r="C35" s="22" t="s">
        <v>149</v>
      </c>
      <c r="D35" s="49" t="s">
        <v>77</v>
      </c>
      <c r="E35" s="18">
        <v>4145</v>
      </c>
      <c r="F35" s="18" t="s">
        <v>78</v>
      </c>
      <c r="G35" s="18">
        <v>61020040015</v>
      </c>
      <c r="H35" s="40" t="s">
        <v>150</v>
      </c>
      <c r="I35" s="30">
        <f>J35*4</f>
        <v>27060000</v>
      </c>
      <c r="J35" s="29">
        <v>6765000</v>
      </c>
      <c r="K35" s="42" t="s">
        <v>162</v>
      </c>
      <c r="M35" s="61">
        <f>J35*12</f>
        <v>81180000</v>
      </c>
    </row>
    <row r="36" spans="1:13" ht="51" x14ac:dyDescent="0.25">
      <c r="A36" s="18">
        <v>35</v>
      </c>
      <c r="B36" s="57" t="s">
        <v>126</v>
      </c>
      <c r="C36" s="22" t="s">
        <v>149</v>
      </c>
      <c r="D36" s="49" t="s">
        <v>77</v>
      </c>
      <c r="E36" s="18">
        <v>4145</v>
      </c>
      <c r="F36" s="18" t="s">
        <v>78</v>
      </c>
      <c r="G36" s="18">
        <v>61020040015</v>
      </c>
      <c r="H36" s="40" t="s">
        <v>79</v>
      </c>
      <c r="I36" s="30">
        <f>J36*8</f>
        <v>95136000</v>
      </c>
      <c r="J36" s="29">
        <v>11892000</v>
      </c>
      <c r="K36" s="42" t="s">
        <v>162</v>
      </c>
      <c r="M36" s="59">
        <f>J36*12</f>
        <v>142704000</v>
      </c>
    </row>
    <row r="37" spans="1:13" ht="38.25" hidden="1" x14ac:dyDescent="0.25">
      <c r="A37" s="18">
        <v>36</v>
      </c>
      <c r="B37" s="57" t="s">
        <v>114</v>
      </c>
      <c r="C37" s="22" t="s">
        <v>149</v>
      </c>
      <c r="D37" s="49" t="s">
        <v>73</v>
      </c>
      <c r="E37" s="18">
        <v>4145</v>
      </c>
      <c r="F37" s="18" t="s">
        <v>78</v>
      </c>
      <c r="G37" s="18">
        <v>61020040015</v>
      </c>
      <c r="H37" s="40" t="s">
        <v>150</v>
      </c>
      <c r="I37" s="30">
        <f>J37*4</f>
        <v>21780000</v>
      </c>
      <c r="J37" s="29">
        <v>5445000</v>
      </c>
      <c r="K37" s="42" t="s">
        <v>162</v>
      </c>
      <c r="M37" s="61">
        <f>J37*12</f>
        <v>65340000</v>
      </c>
    </row>
    <row r="38" spans="1:13" ht="51" x14ac:dyDescent="0.25">
      <c r="A38" s="18">
        <v>37</v>
      </c>
      <c r="B38" s="57" t="s">
        <v>115</v>
      </c>
      <c r="C38" s="22" t="s">
        <v>149</v>
      </c>
      <c r="D38" s="49" t="s">
        <v>77</v>
      </c>
      <c r="E38" s="18">
        <v>4145</v>
      </c>
      <c r="F38" s="18" t="s">
        <v>78</v>
      </c>
      <c r="G38" s="18">
        <v>61020040015</v>
      </c>
      <c r="H38" s="40" t="s">
        <v>79</v>
      </c>
      <c r="I38" s="30">
        <f>J38*8</f>
        <v>54120000</v>
      </c>
      <c r="J38" s="29">
        <v>6765000</v>
      </c>
      <c r="K38" s="42" t="s">
        <v>162</v>
      </c>
      <c r="M38" s="59">
        <f>J38*12</f>
        <v>81180000</v>
      </c>
    </row>
    <row r="39" spans="1:13" ht="51" hidden="1" x14ac:dyDescent="0.25">
      <c r="A39" s="18">
        <v>38</v>
      </c>
      <c r="B39" s="57" t="s">
        <v>116</v>
      </c>
      <c r="C39" s="22" t="s">
        <v>149</v>
      </c>
      <c r="D39" s="49" t="s">
        <v>77</v>
      </c>
      <c r="E39" s="18">
        <v>4145</v>
      </c>
      <c r="F39" s="18" t="s">
        <v>78</v>
      </c>
      <c r="G39" s="18">
        <v>61020040015</v>
      </c>
      <c r="H39" s="40" t="s">
        <v>150</v>
      </c>
      <c r="I39" s="30">
        <f t="shared" ref="I39:I42" si="2">J39*4</f>
        <v>27060000</v>
      </c>
      <c r="J39" s="29">
        <v>6765000</v>
      </c>
      <c r="K39" s="42" t="s">
        <v>162</v>
      </c>
      <c r="M39" s="61">
        <f t="shared" ref="M39:M45" si="3">J39*12</f>
        <v>81180000</v>
      </c>
    </row>
    <row r="40" spans="1:13" ht="51" hidden="1" x14ac:dyDescent="0.25">
      <c r="A40" s="18">
        <v>39</v>
      </c>
      <c r="B40" s="57" t="s">
        <v>117</v>
      </c>
      <c r="C40" s="22" t="s">
        <v>149</v>
      </c>
      <c r="D40" s="49" t="s">
        <v>77</v>
      </c>
      <c r="E40" s="18">
        <v>4145</v>
      </c>
      <c r="F40" s="18" t="s">
        <v>78</v>
      </c>
      <c r="G40" s="18">
        <v>61020040015</v>
      </c>
      <c r="H40" s="40" t="s">
        <v>150</v>
      </c>
      <c r="I40" s="30">
        <f t="shared" si="2"/>
        <v>30100000</v>
      </c>
      <c r="J40" s="29">
        <v>7525000</v>
      </c>
      <c r="K40" s="42" t="s">
        <v>162</v>
      </c>
      <c r="M40" s="61">
        <f t="shared" si="3"/>
        <v>90300000</v>
      </c>
    </row>
    <row r="41" spans="1:13" ht="51" hidden="1" x14ac:dyDescent="0.25">
      <c r="A41" s="18">
        <v>40</v>
      </c>
      <c r="B41" s="57" t="s">
        <v>161</v>
      </c>
      <c r="C41" s="22" t="s">
        <v>149</v>
      </c>
      <c r="D41" s="49" t="s">
        <v>77</v>
      </c>
      <c r="E41" s="18">
        <v>4145</v>
      </c>
      <c r="F41" s="18" t="s">
        <v>78</v>
      </c>
      <c r="G41" s="18">
        <v>61020040015</v>
      </c>
      <c r="H41" s="40" t="s">
        <v>150</v>
      </c>
      <c r="I41" s="30">
        <f t="shared" si="2"/>
        <v>24028000</v>
      </c>
      <c r="J41" s="29">
        <v>6007000</v>
      </c>
      <c r="K41" s="42" t="s">
        <v>162</v>
      </c>
      <c r="M41" s="61">
        <f t="shared" si="3"/>
        <v>72084000</v>
      </c>
    </row>
    <row r="42" spans="1:13" ht="38.25" hidden="1" x14ac:dyDescent="0.25">
      <c r="A42" s="18">
        <v>41</v>
      </c>
      <c r="B42" s="57" t="s">
        <v>118</v>
      </c>
      <c r="C42" s="22" t="s">
        <v>149</v>
      </c>
      <c r="D42" s="49" t="s">
        <v>73</v>
      </c>
      <c r="E42" s="18">
        <v>4145</v>
      </c>
      <c r="F42" s="18" t="s">
        <v>78</v>
      </c>
      <c r="G42" s="18">
        <v>61020040015</v>
      </c>
      <c r="H42" s="40" t="s">
        <v>150</v>
      </c>
      <c r="I42" s="30">
        <f t="shared" si="2"/>
        <v>21780000</v>
      </c>
      <c r="J42" s="29">
        <v>5445000</v>
      </c>
      <c r="K42" s="42" t="s">
        <v>162</v>
      </c>
      <c r="M42" s="61">
        <f t="shared" si="3"/>
        <v>65340000</v>
      </c>
    </row>
    <row r="43" spans="1:13" ht="38.25" x14ac:dyDescent="0.25">
      <c r="A43" s="18">
        <v>42</v>
      </c>
      <c r="B43" s="56" t="s">
        <v>119</v>
      </c>
      <c r="C43" s="47" t="s">
        <v>149</v>
      </c>
      <c r="D43" s="49" t="s">
        <v>73</v>
      </c>
      <c r="E43" s="18">
        <v>4145</v>
      </c>
      <c r="F43" s="18" t="s">
        <v>78</v>
      </c>
      <c r="G43" s="18">
        <v>61020040015</v>
      </c>
      <c r="H43" s="40" t="s">
        <v>79</v>
      </c>
      <c r="I43" s="30">
        <f t="shared" ref="I43:I45" si="4">J43*8</f>
        <v>43560000</v>
      </c>
      <c r="J43" s="29">
        <v>5445000</v>
      </c>
      <c r="K43" s="42" t="s">
        <v>162</v>
      </c>
      <c r="M43" s="59">
        <f t="shared" si="3"/>
        <v>65340000</v>
      </c>
    </row>
    <row r="44" spans="1:13" ht="38.25" x14ac:dyDescent="0.25">
      <c r="A44" s="18">
        <v>43</v>
      </c>
      <c r="B44" s="39" t="s">
        <v>120</v>
      </c>
      <c r="C44" s="22" t="s">
        <v>149</v>
      </c>
      <c r="D44" s="49" t="s">
        <v>86</v>
      </c>
      <c r="E44" s="18">
        <v>4145</v>
      </c>
      <c r="F44" s="18" t="s">
        <v>78</v>
      </c>
      <c r="G44" s="18">
        <v>61020040015</v>
      </c>
      <c r="H44" s="40" t="s">
        <v>79</v>
      </c>
      <c r="I44" s="30">
        <f t="shared" si="4"/>
        <v>27312000</v>
      </c>
      <c r="J44" s="29">
        <v>3414000</v>
      </c>
      <c r="K44" s="42" t="s">
        <v>162</v>
      </c>
      <c r="M44" s="59">
        <f t="shared" si="3"/>
        <v>40968000</v>
      </c>
    </row>
    <row r="45" spans="1:13" ht="38.25" x14ac:dyDescent="0.25">
      <c r="A45" s="18">
        <v>44</v>
      </c>
      <c r="B45" s="39" t="s">
        <v>121</v>
      </c>
      <c r="C45" s="22" t="s">
        <v>149</v>
      </c>
      <c r="D45" s="49" t="s">
        <v>86</v>
      </c>
      <c r="E45" s="18">
        <v>4145</v>
      </c>
      <c r="F45" s="18" t="s">
        <v>78</v>
      </c>
      <c r="G45" s="18">
        <v>61020040015</v>
      </c>
      <c r="H45" s="40" t="s">
        <v>79</v>
      </c>
      <c r="I45" s="30">
        <f t="shared" si="4"/>
        <v>27312000</v>
      </c>
      <c r="J45" s="29">
        <v>3414000</v>
      </c>
      <c r="K45" s="18" t="s">
        <v>162</v>
      </c>
      <c r="M45" s="59">
        <f t="shared" si="3"/>
        <v>40968000</v>
      </c>
    </row>
    <row r="46" spans="1:13" ht="38.25" hidden="1" x14ac:dyDescent="0.25">
      <c r="A46" s="18">
        <v>45</v>
      </c>
      <c r="B46" s="39" t="s">
        <v>122</v>
      </c>
      <c r="C46" s="22" t="s">
        <v>149</v>
      </c>
      <c r="D46" s="49" t="s">
        <v>73</v>
      </c>
      <c r="E46" s="18">
        <v>4145</v>
      </c>
      <c r="F46" s="18" t="s">
        <v>78</v>
      </c>
      <c r="G46" s="18">
        <v>61020040015</v>
      </c>
      <c r="H46" s="40" t="s">
        <v>150</v>
      </c>
      <c r="I46" s="30">
        <f t="shared" ref="I46:I48" si="5">J46*4</f>
        <v>21780000</v>
      </c>
      <c r="J46" s="29">
        <v>5445000</v>
      </c>
      <c r="K46" s="18" t="s">
        <v>162</v>
      </c>
      <c r="M46" s="61">
        <f t="shared" ref="M46:M50" si="6">J46*12</f>
        <v>65340000</v>
      </c>
    </row>
    <row r="47" spans="1:13" ht="38.25" hidden="1" x14ac:dyDescent="0.25">
      <c r="A47" s="18">
        <v>46</v>
      </c>
      <c r="B47" s="39" t="s">
        <v>123</v>
      </c>
      <c r="C47" s="22" t="s">
        <v>149</v>
      </c>
      <c r="D47" s="49" t="s">
        <v>86</v>
      </c>
      <c r="E47" s="18">
        <v>4145</v>
      </c>
      <c r="F47" s="18" t="s">
        <v>78</v>
      </c>
      <c r="G47" s="18">
        <v>61020040015</v>
      </c>
      <c r="H47" s="40" t="s">
        <v>150</v>
      </c>
      <c r="I47" s="30">
        <f t="shared" si="5"/>
        <v>13656000</v>
      </c>
      <c r="J47" s="29">
        <v>3414000</v>
      </c>
      <c r="K47" s="18" t="s">
        <v>162</v>
      </c>
      <c r="M47" s="61">
        <f t="shared" si="6"/>
        <v>40968000</v>
      </c>
    </row>
    <row r="48" spans="1:13" ht="38.25" hidden="1" x14ac:dyDescent="0.25">
      <c r="A48" s="18">
        <v>47</v>
      </c>
      <c r="B48" s="39" t="s">
        <v>125</v>
      </c>
      <c r="C48" s="22" t="s">
        <v>149</v>
      </c>
      <c r="D48" s="49" t="s">
        <v>73</v>
      </c>
      <c r="E48" s="18">
        <v>4145</v>
      </c>
      <c r="F48" s="18" t="s">
        <v>78</v>
      </c>
      <c r="G48" s="18">
        <v>61020040015</v>
      </c>
      <c r="H48" s="40" t="s">
        <v>150</v>
      </c>
      <c r="I48" s="30">
        <f t="shared" si="5"/>
        <v>21780000</v>
      </c>
      <c r="J48" s="29">
        <v>5445000</v>
      </c>
      <c r="K48" s="18" t="s">
        <v>162</v>
      </c>
      <c r="M48" s="61">
        <f t="shared" si="6"/>
        <v>65340000</v>
      </c>
    </row>
    <row r="49" spans="1:13" ht="38.25" x14ac:dyDescent="0.25">
      <c r="A49" s="18">
        <v>48</v>
      </c>
      <c r="B49" s="39" t="s">
        <v>124</v>
      </c>
      <c r="C49" s="22" t="s">
        <v>149</v>
      </c>
      <c r="D49" s="49" t="s">
        <v>86</v>
      </c>
      <c r="E49" s="18">
        <v>4145</v>
      </c>
      <c r="F49" s="18" t="s">
        <v>78</v>
      </c>
      <c r="G49" s="18">
        <v>61020040015</v>
      </c>
      <c r="H49" s="40" t="s">
        <v>79</v>
      </c>
      <c r="I49" s="30">
        <f t="shared" ref="I49:I50" si="7">J49*8</f>
        <v>27312000</v>
      </c>
      <c r="J49" s="29">
        <v>3414000</v>
      </c>
      <c r="K49" s="18" t="s">
        <v>162</v>
      </c>
      <c r="M49" s="59">
        <f t="shared" si="6"/>
        <v>40968000</v>
      </c>
    </row>
    <row r="50" spans="1:13" ht="38.25" x14ac:dyDescent="0.25">
      <c r="A50" s="18">
        <v>49</v>
      </c>
      <c r="B50" s="39" t="s">
        <v>127</v>
      </c>
      <c r="C50" s="22" t="s">
        <v>149</v>
      </c>
      <c r="D50" s="49" t="s">
        <v>86</v>
      </c>
      <c r="E50" s="18">
        <v>4145</v>
      </c>
      <c r="F50" s="18" t="s">
        <v>78</v>
      </c>
      <c r="G50" s="18">
        <v>61020040015</v>
      </c>
      <c r="H50" s="40" t="s">
        <v>79</v>
      </c>
      <c r="I50" s="30">
        <f t="shared" si="7"/>
        <v>21480000</v>
      </c>
      <c r="J50" s="29">
        <v>2685000</v>
      </c>
      <c r="K50" s="18" t="s">
        <v>162</v>
      </c>
      <c r="M50" s="59">
        <f t="shared" si="6"/>
        <v>32220000</v>
      </c>
    </row>
    <row r="51" spans="1:13" ht="38.25" hidden="1" x14ac:dyDescent="0.25">
      <c r="A51" s="18">
        <v>50</v>
      </c>
      <c r="B51" s="39" t="s">
        <v>128</v>
      </c>
      <c r="C51" s="22" t="s">
        <v>149</v>
      </c>
      <c r="D51" s="49" t="s">
        <v>73</v>
      </c>
      <c r="E51" s="18">
        <v>4145</v>
      </c>
      <c r="F51" s="18" t="s">
        <v>78</v>
      </c>
      <c r="G51" s="18">
        <v>61020040015</v>
      </c>
      <c r="H51" s="40" t="s">
        <v>150</v>
      </c>
      <c r="I51" s="30">
        <f>J51*4</f>
        <v>21780000</v>
      </c>
      <c r="J51" s="29">
        <v>5445000</v>
      </c>
      <c r="K51" s="18" t="s">
        <v>162</v>
      </c>
      <c r="M51" s="61">
        <f>J51*12</f>
        <v>65340000</v>
      </c>
    </row>
    <row r="52" spans="1:13" ht="51" x14ac:dyDescent="0.25">
      <c r="A52" s="18">
        <v>51</v>
      </c>
      <c r="B52" s="39" t="s">
        <v>76</v>
      </c>
      <c r="C52" s="22" t="s">
        <v>149</v>
      </c>
      <c r="D52" s="49" t="s">
        <v>77</v>
      </c>
      <c r="E52" s="18">
        <v>4145</v>
      </c>
      <c r="F52" s="18" t="s">
        <v>78</v>
      </c>
      <c r="G52" s="18">
        <v>61020040015</v>
      </c>
      <c r="H52" s="40" t="s">
        <v>79</v>
      </c>
      <c r="I52" s="30">
        <f>J52*8</f>
        <v>54120000</v>
      </c>
      <c r="J52" s="29">
        <v>6765000</v>
      </c>
      <c r="K52" s="18" t="s">
        <v>162</v>
      </c>
      <c r="M52" s="59">
        <f>J52*12</f>
        <v>81180000</v>
      </c>
    </row>
    <row r="53" spans="1:13" ht="51" hidden="1" x14ac:dyDescent="0.25">
      <c r="A53" s="18">
        <v>52</v>
      </c>
      <c r="B53" s="38" t="s">
        <v>163</v>
      </c>
      <c r="C53" s="22" t="s">
        <v>149</v>
      </c>
      <c r="D53" s="49" t="s">
        <v>77</v>
      </c>
      <c r="E53" s="18">
        <v>4145</v>
      </c>
      <c r="F53" s="18" t="s">
        <v>78</v>
      </c>
      <c r="G53" s="18">
        <v>61020040015</v>
      </c>
      <c r="H53" s="40" t="s">
        <v>150</v>
      </c>
      <c r="I53" s="30">
        <f t="shared" ref="I53:I64" si="8">J53*4</f>
        <v>30100000</v>
      </c>
      <c r="J53" s="29">
        <v>7525000</v>
      </c>
      <c r="K53" s="18" t="s">
        <v>166</v>
      </c>
      <c r="M53" s="61">
        <f t="shared" ref="M53:M64" si="9">J53*12</f>
        <v>90300000</v>
      </c>
    </row>
    <row r="54" spans="1:13" ht="38.25" hidden="1" x14ac:dyDescent="0.25">
      <c r="A54" s="18">
        <v>53</v>
      </c>
      <c r="B54" s="38" t="s">
        <v>143</v>
      </c>
      <c r="C54" s="22" t="s">
        <v>149</v>
      </c>
      <c r="D54" s="49" t="s">
        <v>73</v>
      </c>
      <c r="E54" s="18">
        <v>4145</v>
      </c>
      <c r="F54" s="18" t="s">
        <v>78</v>
      </c>
      <c r="G54" s="18">
        <v>61020040015</v>
      </c>
      <c r="H54" s="40" t="s">
        <v>150</v>
      </c>
      <c r="I54" s="30">
        <f t="shared" si="8"/>
        <v>21780000</v>
      </c>
      <c r="J54" s="29">
        <v>5445000</v>
      </c>
      <c r="K54" s="18" t="s">
        <v>166</v>
      </c>
      <c r="M54" s="61">
        <f t="shared" si="9"/>
        <v>65340000</v>
      </c>
    </row>
    <row r="55" spans="1:13" ht="51" hidden="1" x14ac:dyDescent="0.25">
      <c r="A55" s="18">
        <v>54</v>
      </c>
      <c r="B55" s="38" t="s">
        <v>164</v>
      </c>
      <c r="C55" s="22" t="s">
        <v>149</v>
      </c>
      <c r="D55" s="49" t="s">
        <v>77</v>
      </c>
      <c r="E55" s="18">
        <v>4145</v>
      </c>
      <c r="F55" s="18" t="s">
        <v>78</v>
      </c>
      <c r="G55" s="18">
        <v>61020040015</v>
      </c>
      <c r="H55" s="40" t="s">
        <v>150</v>
      </c>
      <c r="I55" s="30">
        <f t="shared" si="8"/>
        <v>27060000</v>
      </c>
      <c r="J55" s="29">
        <v>6765000</v>
      </c>
      <c r="K55" s="18" t="s">
        <v>166</v>
      </c>
      <c r="M55" s="61">
        <f t="shared" si="9"/>
        <v>81180000</v>
      </c>
    </row>
    <row r="56" spans="1:13" ht="51" hidden="1" x14ac:dyDescent="0.25">
      <c r="A56" s="18">
        <v>55</v>
      </c>
      <c r="B56" s="38" t="s">
        <v>90</v>
      </c>
      <c r="C56" s="22" t="s">
        <v>149</v>
      </c>
      <c r="D56" s="49" t="s">
        <v>77</v>
      </c>
      <c r="E56" s="18">
        <v>4145</v>
      </c>
      <c r="F56" s="18" t="s">
        <v>78</v>
      </c>
      <c r="G56" s="18">
        <v>61020040015</v>
      </c>
      <c r="H56" s="40" t="s">
        <v>150</v>
      </c>
      <c r="I56" s="30">
        <f t="shared" si="8"/>
        <v>30100000</v>
      </c>
      <c r="J56" s="29">
        <v>7525000</v>
      </c>
      <c r="K56" s="18" t="s">
        <v>166</v>
      </c>
      <c r="M56" s="61">
        <f t="shared" si="9"/>
        <v>90300000</v>
      </c>
    </row>
    <row r="57" spans="1:13" ht="38.25" hidden="1" x14ac:dyDescent="0.25">
      <c r="A57" s="18">
        <v>56</v>
      </c>
      <c r="B57" s="38" t="s">
        <v>91</v>
      </c>
      <c r="C57" s="22" t="s">
        <v>149</v>
      </c>
      <c r="D57" s="49" t="s">
        <v>73</v>
      </c>
      <c r="E57" s="18">
        <v>4145</v>
      </c>
      <c r="F57" s="18" t="s">
        <v>78</v>
      </c>
      <c r="G57" s="18">
        <v>61020040015</v>
      </c>
      <c r="H57" s="40" t="s">
        <v>150</v>
      </c>
      <c r="I57" s="30">
        <f t="shared" si="8"/>
        <v>21780000</v>
      </c>
      <c r="J57" s="29">
        <v>5445000</v>
      </c>
      <c r="K57" s="18" t="s">
        <v>166</v>
      </c>
      <c r="M57" s="61">
        <f t="shared" si="9"/>
        <v>65340000</v>
      </c>
    </row>
    <row r="58" spans="1:13" ht="51" hidden="1" x14ac:dyDescent="0.25">
      <c r="A58" s="18">
        <v>57</v>
      </c>
      <c r="B58" s="38" t="s">
        <v>130</v>
      </c>
      <c r="C58" s="22" t="s">
        <v>149</v>
      </c>
      <c r="D58" s="49" t="s">
        <v>77</v>
      </c>
      <c r="E58" s="18">
        <v>4145</v>
      </c>
      <c r="F58" s="18" t="s">
        <v>78</v>
      </c>
      <c r="G58" s="18">
        <v>61020040015</v>
      </c>
      <c r="H58" s="40" t="s">
        <v>150</v>
      </c>
      <c r="I58" s="30">
        <f t="shared" si="8"/>
        <v>24028000</v>
      </c>
      <c r="J58" s="29">
        <v>6007000</v>
      </c>
      <c r="K58" s="18" t="s">
        <v>166</v>
      </c>
      <c r="M58" s="61">
        <f t="shared" si="9"/>
        <v>72084000</v>
      </c>
    </row>
    <row r="59" spans="1:13" ht="51" hidden="1" x14ac:dyDescent="0.25">
      <c r="A59" s="18">
        <v>58</v>
      </c>
      <c r="B59" s="38" t="s">
        <v>131</v>
      </c>
      <c r="C59" s="22" t="s">
        <v>149</v>
      </c>
      <c r="D59" s="49" t="s">
        <v>77</v>
      </c>
      <c r="E59" s="18">
        <v>4145</v>
      </c>
      <c r="F59" s="18" t="s">
        <v>78</v>
      </c>
      <c r="G59" s="18">
        <v>61020040015</v>
      </c>
      <c r="H59" s="40" t="s">
        <v>150</v>
      </c>
      <c r="I59" s="30">
        <f t="shared" si="8"/>
        <v>24028000</v>
      </c>
      <c r="J59" s="29">
        <v>6007000</v>
      </c>
      <c r="K59" s="18" t="s">
        <v>166</v>
      </c>
      <c r="M59" s="61">
        <f t="shared" si="9"/>
        <v>72084000</v>
      </c>
    </row>
    <row r="60" spans="1:13" ht="38.25" hidden="1" x14ac:dyDescent="0.25">
      <c r="A60" s="18">
        <v>59</v>
      </c>
      <c r="B60" s="38" t="s">
        <v>132</v>
      </c>
      <c r="C60" s="22" t="s">
        <v>149</v>
      </c>
      <c r="D60" s="49" t="s">
        <v>73</v>
      </c>
      <c r="E60" s="18">
        <v>4145</v>
      </c>
      <c r="F60" s="18" t="s">
        <v>78</v>
      </c>
      <c r="G60" s="18">
        <v>61020040015</v>
      </c>
      <c r="H60" s="40" t="s">
        <v>150</v>
      </c>
      <c r="I60" s="30">
        <f t="shared" si="8"/>
        <v>15180000</v>
      </c>
      <c r="J60" s="29">
        <v>3795000</v>
      </c>
      <c r="K60" s="18" t="s">
        <v>166</v>
      </c>
      <c r="M60" s="61">
        <f t="shared" si="9"/>
        <v>45540000</v>
      </c>
    </row>
    <row r="61" spans="1:13" ht="38.25" hidden="1" x14ac:dyDescent="0.25">
      <c r="A61" s="18">
        <v>60</v>
      </c>
      <c r="B61" s="38" t="s">
        <v>133</v>
      </c>
      <c r="C61" s="22" t="s">
        <v>149</v>
      </c>
      <c r="D61" s="49" t="s">
        <v>73</v>
      </c>
      <c r="E61" s="18">
        <v>4145</v>
      </c>
      <c r="F61" s="18" t="s">
        <v>78</v>
      </c>
      <c r="G61" s="18">
        <v>61020040015</v>
      </c>
      <c r="H61" s="40" t="s">
        <v>150</v>
      </c>
      <c r="I61" s="30">
        <f t="shared" si="8"/>
        <v>21780000</v>
      </c>
      <c r="J61" s="29">
        <v>5445000</v>
      </c>
      <c r="K61" s="18" t="s">
        <v>166</v>
      </c>
      <c r="M61" s="61">
        <f t="shared" si="9"/>
        <v>65340000</v>
      </c>
    </row>
    <row r="62" spans="1:13" ht="38.25" hidden="1" x14ac:dyDescent="0.25">
      <c r="A62" s="18">
        <v>61</v>
      </c>
      <c r="B62" s="38" t="s">
        <v>134</v>
      </c>
      <c r="C62" s="22" t="s">
        <v>149</v>
      </c>
      <c r="D62" s="49" t="s">
        <v>73</v>
      </c>
      <c r="E62" s="18">
        <v>4145</v>
      </c>
      <c r="F62" s="18" t="s">
        <v>78</v>
      </c>
      <c r="G62" s="18">
        <v>61020040015</v>
      </c>
      <c r="H62" s="40" t="s">
        <v>150</v>
      </c>
      <c r="I62" s="30">
        <f t="shared" si="8"/>
        <v>21780000</v>
      </c>
      <c r="J62" s="29">
        <v>5445000</v>
      </c>
      <c r="K62" s="18" t="s">
        <v>166</v>
      </c>
      <c r="M62" s="61">
        <f t="shared" si="9"/>
        <v>65340000</v>
      </c>
    </row>
    <row r="63" spans="1:13" ht="38.25" hidden="1" x14ac:dyDescent="0.25">
      <c r="A63" s="18">
        <v>62</v>
      </c>
      <c r="B63" s="38" t="s">
        <v>135</v>
      </c>
      <c r="C63" s="22" t="s">
        <v>149</v>
      </c>
      <c r="D63" s="49" t="s">
        <v>73</v>
      </c>
      <c r="E63" s="18">
        <v>4145</v>
      </c>
      <c r="F63" s="18" t="s">
        <v>78</v>
      </c>
      <c r="G63" s="18">
        <v>61020040015</v>
      </c>
      <c r="H63" s="40" t="s">
        <v>150</v>
      </c>
      <c r="I63" s="30">
        <f t="shared" si="8"/>
        <v>21780000</v>
      </c>
      <c r="J63" s="29">
        <v>5445000</v>
      </c>
      <c r="K63" s="18" t="s">
        <v>166</v>
      </c>
      <c r="M63" s="61">
        <f t="shared" si="9"/>
        <v>65340000</v>
      </c>
    </row>
    <row r="64" spans="1:13" ht="38.25" hidden="1" x14ac:dyDescent="0.25">
      <c r="A64" s="18">
        <v>63</v>
      </c>
      <c r="B64" s="38" t="s">
        <v>136</v>
      </c>
      <c r="C64" s="22" t="s">
        <v>149</v>
      </c>
      <c r="D64" s="49" t="s">
        <v>73</v>
      </c>
      <c r="E64" s="18">
        <v>4145</v>
      </c>
      <c r="F64" s="18" t="s">
        <v>78</v>
      </c>
      <c r="G64" s="18">
        <v>61020040015</v>
      </c>
      <c r="H64" s="40" t="s">
        <v>150</v>
      </c>
      <c r="I64" s="30">
        <f t="shared" si="8"/>
        <v>21780000</v>
      </c>
      <c r="J64" s="29">
        <v>5445000</v>
      </c>
      <c r="K64" s="18" t="s">
        <v>166</v>
      </c>
      <c r="M64" s="61">
        <f t="shared" si="9"/>
        <v>65340000</v>
      </c>
    </row>
    <row r="65" spans="1:13" ht="38.25" x14ac:dyDescent="0.25">
      <c r="A65" s="18">
        <v>64</v>
      </c>
      <c r="B65" s="38" t="s">
        <v>144</v>
      </c>
      <c r="C65" s="22" t="s">
        <v>149</v>
      </c>
      <c r="D65" s="49" t="s">
        <v>86</v>
      </c>
      <c r="E65" s="18">
        <v>4145</v>
      </c>
      <c r="F65" s="18" t="s">
        <v>78</v>
      </c>
      <c r="G65" s="18">
        <v>61020040015</v>
      </c>
      <c r="H65" s="40" t="s">
        <v>79</v>
      </c>
      <c r="I65" s="30">
        <f>J65*8</f>
        <v>27312000</v>
      </c>
      <c r="J65" s="29">
        <v>3414000</v>
      </c>
      <c r="K65" s="18" t="s">
        <v>166</v>
      </c>
      <c r="M65" s="59">
        <f>J65*12</f>
        <v>40968000</v>
      </c>
    </row>
    <row r="66" spans="1:13" ht="38.25" hidden="1" x14ac:dyDescent="0.25">
      <c r="A66" s="18">
        <v>65</v>
      </c>
      <c r="B66" s="38" t="s">
        <v>137</v>
      </c>
      <c r="C66" s="22" t="s">
        <v>149</v>
      </c>
      <c r="D66" s="49" t="s">
        <v>73</v>
      </c>
      <c r="E66" s="18">
        <v>4145</v>
      </c>
      <c r="F66" s="18" t="s">
        <v>78</v>
      </c>
      <c r="G66" s="18">
        <v>61020040015</v>
      </c>
      <c r="H66" s="40" t="s">
        <v>150</v>
      </c>
      <c r="I66" s="30">
        <f t="shared" ref="I66:I70" si="10">J66*4</f>
        <v>21780000</v>
      </c>
      <c r="J66" s="29">
        <v>5445000</v>
      </c>
      <c r="K66" s="18" t="s">
        <v>166</v>
      </c>
      <c r="M66" s="61">
        <f t="shared" ref="M66:M70" si="11">J66*12</f>
        <v>65340000</v>
      </c>
    </row>
    <row r="67" spans="1:13" ht="51" hidden="1" x14ac:dyDescent="0.25">
      <c r="A67" s="18">
        <v>66</v>
      </c>
      <c r="B67" s="38" t="s">
        <v>138</v>
      </c>
      <c r="C67" s="22" t="s">
        <v>149</v>
      </c>
      <c r="D67" s="49" t="s">
        <v>77</v>
      </c>
      <c r="E67" s="18">
        <v>4145</v>
      </c>
      <c r="F67" s="18" t="s">
        <v>78</v>
      </c>
      <c r="G67" s="18">
        <v>61020040015</v>
      </c>
      <c r="H67" s="40" t="s">
        <v>150</v>
      </c>
      <c r="I67" s="30">
        <f t="shared" si="10"/>
        <v>30100000</v>
      </c>
      <c r="J67" s="29">
        <v>7525000</v>
      </c>
      <c r="K67" s="18" t="s">
        <v>166</v>
      </c>
      <c r="M67" s="61">
        <f t="shared" si="11"/>
        <v>90300000</v>
      </c>
    </row>
    <row r="68" spans="1:13" ht="38.25" hidden="1" x14ac:dyDescent="0.25">
      <c r="A68" s="18">
        <v>67</v>
      </c>
      <c r="B68" s="38" t="s">
        <v>139</v>
      </c>
      <c r="C68" s="22" t="s">
        <v>149</v>
      </c>
      <c r="D68" s="49" t="s">
        <v>73</v>
      </c>
      <c r="E68" s="18">
        <v>4145</v>
      </c>
      <c r="F68" s="18" t="s">
        <v>78</v>
      </c>
      <c r="G68" s="18">
        <v>61020040015</v>
      </c>
      <c r="H68" s="40" t="s">
        <v>150</v>
      </c>
      <c r="I68" s="30">
        <f t="shared" si="10"/>
        <v>21780000</v>
      </c>
      <c r="J68" s="29">
        <v>5445000</v>
      </c>
      <c r="K68" s="18" t="s">
        <v>166</v>
      </c>
      <c r="M68" s="61">
        <f t="shared" si="11"/>
        <v>65340000</v>
      </c>
    </row>
    <row r="69" spans="1:13" ht="51" hidden="1" x14ac:dyDescent="0.25">
      <c r="A69" s="18">
        <v>68</v>
      </c>
      <c r="B69" s="38" t="s">
        <v>74</v>
      </c>
      <c r="C69" s="22" t="s">
        <v>149</v>
      </c>
      <c r="D69" s="49" t="s">
        <v>77</v>
      </c>
      <c r="E69" s="18">
        <v>4145</v>
      </c>
      <c r="F69" s="18" t="s">
        <v>78</v>
      </c>
      <c r="G69" s="18">
        <v>61020040015</v>
      </c>
      <c r="H69" s="40" t="s">
        <v>150</v>
      </c>
      <c r="I69" s="30">
        <f t="shared" si="10"/>
        <v>27060000</v>
      </c>
      <c r="J69" s="29">
        <v>6765000</v>
      </c>
      <c r="K69" s="18" t="s">
        <v>166</v>
      </c>
      <c r="M69" s="61">
        <f t="shared" si="11"/>
        <v>81180000</v>
      </c>
    </row>
    <row r="70" spans="1:13" ht="38.25" hidden="1" x14ac:dyDescent="0.25">
      <c r="A70" s="18">
        <v>69</v>
      </c>
      <c r="B70" s="38" t="s">
        <v>140</v>
      </c>
      <c r="C70" s="22" t="s">
        <v>149</v>
      </c>
      <c r="D70" s="49" t="s">
        <v>73</v>
      </c>
      <c r="E70" s="18">
        <v>4145</v>
      </c>
      <c r="F70" s="18" t="s">
        <v>78</v>
      </c>
      <c r="G70" s="18">
        <v>61020040015</v>
      </c>
      <c r="H70" s="40" t="s">
        <v>150</v>
      </c>
      <c r="I70" s="30">
        <f t="shared" si="10"/>
        <v>15180000</v>
      </c>
      <c r="J70" s="29">
        <v>3795000</v>
      </c>
      <c r="K70" s="18" t="s">
        <v>166</v>
      </c>
      <c r="M70" s="61">
        <f t="shared" si="11"/>
        <v>45540000</v>
      </c>
    </row>
    <row r="71" spans="1:13" ht="51" x14ac:dyDescent="0.25">
      <c r="A71" s="18">
        <v>70</v>
      </c>
      <c r="B71" s="38" t="s">
        <v>142</v>
      </c>
      <c r="C71" s="22" t="s">
        <v>149</v>
      </c>
      <c r="D71" s="49" t="s">
        <v>77</v>
      </c>
      <c r="E71" s="18">
        <v>4145</v>
      </c>
      <c r="F71" s="18" t="s">
        <v>78</v>
      </c>
      <c r="G71" s="18">
        <v>61020040015</v>
      </c>
      <c r="H71" s="40" t="s">
        <v>79</v>
      </c>
      <c r="I71" s="30">
        <f>J71*8</f>
        <v>54120000</v>
      </c>
      <c r="J71" s="29">
        <v>6765000</v>
      </c>
      <c r="K71" s="18" t="s">
        <v>166</v>
      </c>
      <c r="M71" s="59">
        <f>J71*12</f>
        <v>81180000</v>
      </c>
    </row>
    <row r="72" spans="1:13" ht="38.25" hidden="1" x14ac:dyDescent="0.25">
      <c r="A72" s="18">
        <v>71</v>
      </c>
      <c r="B72" s="38" t="s">
        <v>165</v>
      </c>
      <c r="C72" s="22" t="s">
        <v>149</v>
      </c>
      <c r="D72" s="49" t="s">
        <v>73</v>
      </c>
      <c r="E72" s="18">
        <v>4145</v>
      </c>
      <c r="F72" s="18" t="s">
        <v>78</v>
      </c>
      <c r="G72" s="18">
        <v>61020040015</v>
      </c>
      <c r="H72" s="40" t="s">
        <v>167</v>
      </c>
      <c r="I72" s="30">
        <f t="shared" ref="I72:I73" si="12">J72*4</f>
        <v>21780000</v>
      </c>
      <c r="J72" s="29">
        <v>5445000</v>
      </c>
      <c r="K72" s="18" t="s">
        <v>166</v>
      </c>
      <c r="M72" s="61">
        <f t="shared" ref="M72:M73" si="13">J72*12</f>
        <v>65340000</v>
      </c>
    </row>
    <row r="73" spans="1:13" ht="38.25" hidden="1" x14ac:dyDescent="0.25">
      <c r="A73" s="18">
        <v>72</v>
      </c>
      <c r="B73" s="38" t="s">
        <v>141</v>
      </c>
      <c r="C73" s="22" t="s">
        <v>149</v>
      </c>
      <c r="D73" s="49" t="s">
        <v>73</v>
      </c>
      <c r="E73" s="18">
        <v>4145</v>
      </c>
      <c r="F73" s="18" t="s">
        <v>78</v>
      </c>
      <c r="G73" s="18">
        <v>61020040015</v>
      </c>
      <c r="H73" s="40" t="s">
        <v>167</v>
      </c>
      <c r="I73" s="30">
        <f t="shared" si="12"/>
        <v>18480000</v>
      </c>
      <c r="J73" s="29">
        <v>4620000</v>
      </c>
      <c r="K73" s="18" t="s">
        <v>166</v>
      </c>
      <c r="M73" s="61">
        <f t="shared" si="13"/>
        <v>55440000</v>
      </c>
    </row>
    <row r="74" spans="1:13" ht="38.25" hidden="1" x14ac:dyDescent="0.25">
      <c r="A74" s="18">
        <v>73</v>
      </c>
      <c r="B74" s="38" t="s">
        <v>168</v>
      </c>
      <c r="C74" s="22" t="s">
        <v>149</v>
      </c>
      <c r="D74" s="49" t="s">
        <v>73</v>
      </c>
      <c r="E74" s="18">
        <v>4145</v>
      </c>
      <c r="F74" s="18" t="s">
        <v>176</v>
      </c>
      <c r="G74" s="18">
        <v>61020040003</v>
      </c>
      <c r="H74" s="40" t="s">
        <v>177</v>
      </c>
      <c r="I74" s="29">
        <f>J74*4</f>
        <v>18480000</v>
      </c>
      <c r="J74" s="29">
        <v>4620000</v>
      </c>
      <c r="K74" s="42" t="s">
        <v>175</v>
      </c>
    </row>
    <row r="75" spans="1:13" ht="38.25" hidden="1" x14ac:dyDescent="0.25">
      <c r="A75" s="18">
        <v>74</v>
      </c>
      <c r="B75" s="38" t="s">
        <v>169</v>
      </c>
      <c r="C75" s="22" t="s">
        <v>149</v>
      </c>
      <c r="D75" s="49" t="s">
        <v>73</v>
      </c>
      <c r="E75" s="18">
        <v>4145</v>
      </c>
      <c r="F75" s="18" t="s">
        <v>176</v>
      </c>
      <c r="G75" s="18">
        <v>61020040003</v>
      </c>
      <c r="H75" s="40" t="s">
        <v>177</v>
      </c>
      <c r="I75" s="29">
        <f t="shared" ref="I75:I78" si="14">J75*4</f>
        <v>18480000</v>
      </c>
      <c r="J75" s="29">
        <v>4620000</v>
      </c>
      <c r="K75" s="42" t="s">
        <v>175</v>
      </c>
    </row>
    <row r="76" spans="1:13" ht="51" hidden="1" x14ac:dyDescent="0.25">
      <c r="A76" s="18">
        <v>75</v>
      </c>
      <c r="B76" s="38" t="s">
        <v>170</v>
      </c>
      <c r="C76" s="22" t="s">
        <v>149</v>
      </c>
      <c r="D76" s="49" t="s">
        <v>77</v>
      </c>
      <c r="E76" s="18">
        <v>4145</v>
      </c>
      <c r="F76" s="18" t="s">
        <v>176</v>
      </c>
      <c r="G76" s="18">
        <v>61020040003</v>
      </c>
      <c r="H76" s="40" t="s">
        <v>177</v>
      </c>
      <c r="I76" s="29">
        <f t="shared" si="14"/>
        <v>30100000</v>
      </c>
      <c r="J76" s="29">
        <v>7525000</v>
      </c>
      <c r="K76" s="42" t="s">
        <v>175</v>
      </c>
    </row>
    <row r="77" spans="1:13" ht="38.25" hidden="1" x14ac:dyDescent="0.25">
      <c r="A77" s="18">
        <v>76</v>
      </c>
      <c r="B77" s="38" t="s">
        <v>171</v>
      </c>
      <c r="C77" s="22" t="s">
        <v>149</v>
      </c>
      <c r="D77" s="49" t="s">
        <v>73</v>
      </c>
      <c r="E77" s="18">
        <v>4145</v>
      </c>
      <c r="F77" s="18" t="s">
        <v>176</v>
      </c>
      <c r="G77" s="18">
        <v>61020040003</v>
      </c>
      <c r="H77" s="40" t="s">
        <v>177</v>
      </c>
      <c r="I77" s="29">
        <f t="shared" si="14"/>
        <v>21780000</v>
      </c>
      <c r="J77" s="29">
        <v>5445000</v>
      </c>
      <c r="K77" s="42" t="s">
        <v>175</v>
      </c>
    </row>
    <row r="78" spans="1:13" ht="38.25" hidden="1" x14ac:dyDescent="0.25">
      <c r="A78" s="18">
        <v>77</v>
      </c>
      <c r="B78" s="38" t="s">
        <v>172</v>
      </c>
      <c r="C78" s="22" t="s">
        <v>149</v>
      </c>
      <c r="D78" s="49" t="s">
        <v>73</v>
      </c>
      <c r="E78" s="18">
        <v>4145</v>
      </c>
      <c r="F78" s="18" t="s">
        <v>176</v>
      </c>
      <c r="G78" s="18">
        <v>61020040003</v>
      </c>
      <c r="H78" s="40" t="s">
        <v>177</v>
      </c>
      <c r="I78" s="29">
        <f t="shared" si="14"/>
        <v>18480000</v>
      </c>
      <c r="J78" s="29">
        <v>4620000</v>
      </c>
      <c r="K78" s="42" t="s">
        <v>175</v>
      </c>
    </row>
    <row r="79" spans="1:13" ht="38.25" hidden="1" x14ac:dyDescent="0.25">
      <c r="A79" s="18">
        <v>78</v>
      </c>
      <c r="B79" s="38" t="s">
        <v>173</v>
      </c>
      <c r="C79" s="22" t="s">
        <v>149</v>
      </c>
      <c r="D79" s="49" t="s">
        <v>73</v>
      </c>
      <c r="E79" s="18">
        <v>4145</v>
      </c>
      <c r="F79" s="18" t="s">
        <v>176</v>
      </c>
      <c r="G79" s="18">
        <v>61020040003</v>
      </c>
      <c r="H79" s="40" t="s">
        <v>177</v>
      </c>
      <c r="I79" s="29">
        <v>25780000</v>
      </c>
      <c r="J79" s="29">
        <v>5445000</v>
      </c>
      <c r="K79" s="42" t="s">
        <v>175</v>
      </c>
    </row>
    <row r="80" spans="1:13" ht="51" hidden="1" x14ac:dyDescent="0.25">
      <c r="A80" s="18">
        <v>79</v>
      </c>
      <c r="B80" s="38" t="s">
        <v>174</v>
      </c>
      <c r="C80" s="22" t="s">
        <v>149</v>
      </c>
      <c r="D80" s="49" t="s">
        <v>77</v>
      </c>
      <c r="E80" s="18">
        <v>4145</v>
      </c>
      <c r="F80" s="18" t="s">
        <v>176</v>
      </c>
      <c r="G80" s="18">
        <v>61020040003</v>
      </c>
      <c r="H80" s="40" t="s">
        <v>178</v>
      </c>
      <c r="I80" s="29">
        <f>J80*8</f>
        <v>54120000</v>
      </c>
      <c r="J80" s="29">
        <v>6765000</v>
      </c>
      <c r="K80" s="42" t="s">
        <v>175</v>
      </c>
    </row>
    <row r="81" spans="1:11" ht="38.25" hidden="1" x14ac:dyDescent="0.25">
      <c r="A81" s="18">
        <v>80</v>
      </c>
      <c r="B81" s="38" t="s">
        <v>180</v>
      </c>
      <c r="C81" s="22" t="s">
        <v>149</v>
      </c>
      <c r="D81" s="49" t="s">
        <v>73</v>
      </c>
      <c r="E81" s="18">
        <v>4145</v>
      </c>
      <c r="F81" s="18" t="s">
        <v>176</v>
      </c>
      <c r="G81" s="18">
        <v>61020040003</v>
      </c>
      <c r="H81" s="40" t="s">
        <v>181</v>
      </c>
      <c r="I81" s="29">
        <f t="shared" ref="I81:I82" si="15">J81*8</f>
        <v>43560000</v>
      </c>
      <c r="J81" s="29">
        <v>5445000</v>
      </c>
      <c r="K81" s="42" t="s">
        <v>204</v>
      </c>
    </row>
    <row r="82" spans="1:11" ht="38.25" hidden="1" x14ac:dyDescent="0.25">
      <c r="A82" s="18">
        <v>81</v>
      </c>
      <c r="B82" s="38" t="s">
        <v>179</v>
      </c>
      <c r="C82" s="22" t="s">
        <v>149</v>
      </c>
      <c r="D82" s="49" t="s">
        <v>86</v>
      </c>
      <c r="E82" s="18">
        <v>4145</v>
      </c>
      <c r="F82" s="18" t="s">
        <v>176</v>
      </c>
      <c r="G82" s="18">
        <v>61020040003</v>
      </c>
      <c r="H82" s="40" t="s">
        <v>181</v>
      </c>
      <c r="I82" s="29">
        <f t="shared" si="15"/>
        <v>27312000</v>
      </c>
      <c r="J82" s="29">
        <v>3414000</v>
      </c>
      <c r="K82" s="42" t="s">
        <v>204</v>
      </c>
    </row>
    <row r="83" spans="1:11" ht="38.25" hidden="1" x14ac:dyDescent="0.25">
      <c r="A83" s="18">
        <v>82</v>
      </c>
      <c r="B83" s="38" t="s">
        <v>182</v>
      </c>
      <c r="C83" s="22" t="s">
        <v>149</v>
      </c>
      <c r="D83" s="49" t="s">
        <v>73</v>
      </c>
      <c r="E83" s="18">
        <v>4145</v>
      </c>
      <c r="F83" s="18" t="s">
        <v>176</v>
      </c>
      <c r="G83" s="18">
        <v>61020040003</v>
      </c>
      <c r="H83" s="40" t="s">
        <v>189</v>
      </c>
      <c r="I83" s="29">
        <f>J83*4</f>
        <v>21780000</v>
      </c>
      <c r="J83" s="29">
        <v>5445000</v>
      </c>
      <c r="K83" s="42" t="s">
        <v>205</v>
      </c>
    </row>
    <row r="84" spans="1:11" ht="38.25" hidden="1" x14ac:dyDescent="0.25">
      <c r="A84" s="18">
        <v>83</v>
      </c>
      <c r="B84" s="38" t="s">
        <v>183</v>
      </c>
      <c r="C84" s="22" t="s">
        <v>149</v>
      </c>
      <c r="D84" s="49" t="s">
        <v>86</v>
      </c>
      <c r="E84" s="18">
        <v>4145</v>
      </c>
      <c r="F84" s="18" t="s">
        <v>176</v>
      </c>
      <c r="G84" s="18">
        <v>61020040003</v>
      </c>
      <c r="H84" s="40" t="s">
        <v>189</v>
      </c>
      <c r="I84" s="29">
        <f t="shared" ref="I84:I89" si="16">J84*4</f>
        <v>10740000</v>
      </c>
      <c r="J84" s="29">
        <v>2685000</v>
      </c>
      <c r="K84" s="42" t="s">
        <v>205</v>
      </c>
    </row>
    <row r="85" spans="1:11" ht="51" hidden="1" x14ac:dyDescent="0.25">
      <c r="A85" s="18">
        <v>84</v>
      </c>
      <c r="B85" s="21" t="s">
        <v>184</v>
      </c>
      <c r="C85" s="22" t="s">
        <v>149</v>
      </c>
      <c r="D85" s="49" t="s">
        <v>77</v>
      </c>
      <c r="E85" s="18">
        <v>4145</v>
      </c>
      <c r="F85" s="18" t="s">
        <v>176</v>
      </c>
      <c r="G85" s="18">
        <v>61020040003</v>
      </c>
      <c r="H85" s="40" t="s">
        <v>189</v>
      </c>
      <c r="I85" s="29">
        <f t="shared" si="16"/>
        <v>24028000</v>
      </c>
      <c r="J85" s="29">
        <v>6007000</v>
      </c>
      <c r="K85" s="42" t="s">
        <v>205</v>
      </c>
    </row>
    <row r="86" spans="1:11" ht="38.25" hidden="1" x14ac:dyDescent="0.25">
      <c r="A86" s="18">
        <v>85</v>
      </c>
      <c r="B86" s="21" t="s">
        <v>185</v>
      </c>
      <c r="C86" s="22" t="s">
        <v>149</v>
      </c>
      <c r="D86" s="49" t="s">
        <v>73</v>
      </c>
      <c r="E86" s="18">
        <v>4145</v>
      </c>
      <c r="F86" s="18" t="s">
        <v>176</v>
      </c>
      <c r="G86" s="18">
        <v>61020040003</v>
      </c>
      <c r="H86" s="40" t="s">
        <v>189</v>
      </c>
      <c r="I86" s="29">
        <f t="shared" si="16"/>
        <v>18480000</v>
      </c>
      <c r="J86" s="29">
        <v>4620000</v>
      </c>
      <c r="K86" s="42" t="s">
        <v>205</v>
      </c>
    </row>
    <row r="87" spans="1:11" ht="38.25" hidden="1" x14ac:dyDescent="0.25">
      <c r="A87" s="18">
        <v>86</v>
      </c>
      <c r="B87" s="21" t="s">
        <v>186</v>
      </c>
      <c r="C87" s="22" t="s">
        <v>149</v>
      </c>
      <c r="D87" s="49" t="s">
        <v>73</v>
      </c>
      <c r="E87" s="18">
        <v>4145</v>
      </c>
      <c r="F87" s="18" t="s">
        <v>176</v>
      </c>
      <c r="G87" s="18">
        <v>61020040003</v>
      </c>
      <c r="H87" s="40" t="s">
        <v>189</v>
      </c>
      <c r="I87" s="29">
        <f t="shared" si="16"/>
        <v>18480000</v>
      </c>
      <c r="J87" s="29">
        <v>4620000</v>
      </c>
      <c r="K87" s="42" t="s">
        <v>205</v>
      </c>
    </row>
    <row r="88" spans="1:11" ht="38.25" hidden="1" x14ac:dyDescent="0.25">
      <c r="A88" s="18">
        <v>87</v>
      </c>
      <c r="B88" s="21" t="s">
        <v>187</v>
      </c>
      <c r="C88" s="22" t="s">
        <v>149</v>
      </c>
      <c r="D88" s="49" t="s">
        <v>73</v>
      </c>
      <c r="E88" s="18">
        <v>4145</v>
      </c>
      <c r="F88" s="18" t="s">
        <v>176</v>
      </c>
      <c r="G88" s="18">
        <v>61020040003</v>
      </c>
      <c r="H88" s="40" t="s">
        <v>189</v>
      </c>
      <c r="I88" s="29">
        <f t="shared" si="16"/>
        <v>21780000</v>
      </c>
      <c r="J88" s="29">
        <v>5445000</v>
      </c>
      <c r="K88" s="42" t="s">
        <v>205</v>
      </c>
    </row>
    <row r="89" spans="1:11" ht="38.25" hidden="1" x14ac:dyDescent="0.25">
      <c r="A89" s="18">
        <v>88</v>
      </c>
      <c r="B89" s="21" t="s">
        <v>188</v>
      </c>
      <c r="C89" s="22" t="s">
        <v>149</v>
      </c>
      <c r="D89" s="49" t="s">
        <v>86</v>
      </c>
      <c r="E89" s="18">
        <v>4145</v>
      </c>
      <c r="F89" s="18" t="s">
        <v>176</v>
      </c>
      <c r="G89" s="18">
        <v>61020040003</v>
      </c>
      <c r="H89" s="40" t="s">
        <v>189</v>
      </c>
      <c r="I89" s="29">
        <f t="shared" si="16"/>
        <v>12520000</v>
      </c>
      <c r="J89" s="29">
        <v>3130000</v>
      </c>
      <c r="K89" s="42" t="s">
        <v>205</v>
      </c>
    </row>
    <row r="90" spans="1:11" ht="38.25" hidden="1" x14ac:dyDescent="0.25">
      <c r="A90" s="18">
        <v>89</v>
      </c>
      <c r="B90" s="21" t="s">
        <v>190</v>
      </c>
      <c r="C90" s="22" t="s">
        <v>149</v>
      </c>
      <c r="D90" s="49" t="s">
        <v>86</v>
      </c>
      <c r="E90" s="18">
        <v>4145</v>
      </c>
      <c r="F90" s="21" t="s">
        <v>207</v>
      </c>
      <c r="G90" s="21">
        <v>63020010029</v>
      </c>
      <c r="H90" s="21" t="s">
        <v>208</v>
      </c>
      <c r="I90" s="29">
        <f>J90*8</f>
        <v>21480000</v>
      </c>
      <c r="J90" s="29">
        <v>2685000</v>
      </c>
      <c r="K90" s="21" t="s">
        <v>206</v>
      </c>
    </row>
    <row r="91" spans="1:11" ht="38.25" hidden="1" x14ac:dyDescent="0.25">
      <c r="A91" s="18">
        <v>90</v>
      </c>
      <c r="B91" s="21" t="s">
        <v>191</v>
      </c>
      <c r="C91" s="22" t="s">
        <v>149</v>
      </c>
      <c r="D91" s="49" t="s">
        <v>73</v>
      </c>
      <c r="E91" s="18">
        <v>4145</v>
      </c>
      <c r="F91" s="21" t="s">
        <v>207</v>
      </c>
      <c r="G91" s="21">
        <v>63020010029</v>
      </c>
      <c r="H91" s="21" t="s">
        <v>208</v>
      </c>
      <c r="I91" s="29">
        <f t="shared" ref="I91:I103" si="17">J91*8</f>
        <v>30360000</v>
      </c>
      <c r="J91" s="29">
        <v>3795000</v>
      </c>
      <c r="K91" s="21" t="s">
        <v>206</v>
      </c>
    </row>
    <row r="92" spans="1:11" ht="38.25" hidden="1" x14ac:dyDescent="0.25">
      <c r="A92" s="18">
        <v>91</v>
      </c>
      <c r="B92" s="21" t="s">
        <v>192</v>
      </c>
      <c r="C92" s="22" t="s">
        <v>149</v>
      </c>
      <c r="D92" s="49" t="s">
        <v>73</v>
      </c>
      <c r="E92" s="18">
        <v>4145</v>
      </c>
      <c r="F92" s="21" t="s">
        <v>207</v>
      </c>
      <c r="G92" s="21">
        <v>63020010029</v>
      </c>
      <c r="H92" s="21" t="s">
        <v>208</v>
      </c>
      <c r="I92" s="29">
        <f t="shared" si="17"/>
        <v>36960000</v>
      </c>
      <c r="J92" s="29">
        <v>4620000</v>
      </c>
      <c r="K92" s="21" t="s">
        <v>206</v>
      </c>
    </row>
    <row r="93" spans="1:11" ht="38.25" hidden="1" x14ac:dyDescent="0.25">
      <c r="A93" s="18">
        <v>92</v>
      </c>
      <c r="B93" s="21" t="s">
        <v>193</v>
      </c>
      <c r="C93" s="22" t="s">
        <v>149</v>
      </c>
      <c r="D93" s="49" t="s">
        <v>86</v>
      </c>
      <c r="E93" s="18">
        <v>4145</v>
      </c>
      <c r="F93" s="21" t="s">
        <v>207</v>
      </c>
      <c r="G93" s="21">
        <v>63020010029</v>
      </c>
      <c r="H93" s="21" t="s">
        <v>208</v>
      </c>
      <c r="I93" s="29">
        <f t="shared" si="17"/>
        <v>27312000</v>
      </c>
      <c r="J93" s="29">
        <v>3414000</v>
      </c>
      <c r="K93" s="21" t="s">
        <v>206</v>
      </c>
    </row>
    <row r="94" spans="1:11" ht="38.25" hidden="1" x14ac:dyDescent="0.25">
      <c r="A94" s="18">
        <v>93</v>
      </c>
      <c r="B94" s="21" t="s">
        <v>194</v>
      </c>
      <c r="C94" s="22" t="s">
        <v>149</v>
      </c>
      <c r="D94" s="49" t="s">
        <v>86</v>
      </c>
      <c r="E94" s="18">
        <v>4145</v>
      </c>
      <c r="F94" s="21" t="s">
        <v>207</v>
      </c>
      <c r="G94" s="21">
        <v>63020010029</v>
      </c>
      <c r="H94" s="21" t="s">
        <v>208</v>
      </c>
      <c r="I94" s="29">
        <f t="shared" si="17"/>
        <v>27312000</v>
      </c>
      <c r="J94" s="29">
        <v>3414000</v>
      </c>
      <c r="K94" s="21" t="s">
        <v>206</v>
      </c>
    </row>
    <row r="95" spans="1:11" ht="38.25" hidden="1" x14ac:dyDescent="0.25">
      <c r="A95" s="18">
        <v>94</v>
      </c>
      <c r="B95" s="21" t="s">
        <v>195</v>
      </c>
      <c r="C95" s="22" t="s">
        <v>149</v>
      </c>
      <c r="D95" s="49" t="s">
        <v>73</v>
      </c>
      <c r="E95" s="18">
        <v>4145</v>
      </c>
      <c r="F95" s="21" t="s">
        <v>207</v>
      </c>
      <c r="G95" s="21">
        <v>63020010029</v>
      </c>
      <c r="H95" s="21" t="s">
        <v>208</v>
      </c>
      <c r="I95" s="29">
        <f t="shared" si="17"/>
        <v>36960000</v>
      </c>
      <c r="J95" s="29">
        <v>4620000</v>
      </c>
      <c r="K95" s="21" t="s">
        <v>206</v>
      </c>
    </row>
    <row r="96" spans="1:11" ht="38.25" hidden="1" x14ac:dyDescent="0.25">
      <c r="A96" s="18">
        <v>95</v>
      </c>
      <c r="B96" s="21" t="s">
        <v>196</v>
      </c>
      <c r="C96" s="22" t="s">
        <v>149</v>
      </c>
      <c r="D96" s="49" t="s">
        <v>86</v>
      </c>
      <c r="E96" s="18">
        <v>4145</v>
      </c>
      <c r="F96" s="21" t="s">
        <v>207</v>
      </c>
      <c r="G96" s="21">
        <v>63020010029</v>
      </c>
      <c r="H96" s="21" t="s">
        <v>208</v>
      </c>
      <c r="I96" s="29">
        <f t="shared" si="17"/>
        <v>27312000</v>
      </c>
      <c r="J96" s="29">
        <v>3414000</v>
      </c>
      <c r="K96" s="21" t="s">
        <v>206</v>
      </c>
    </row>
    <row r="97" spans="1:13" ht="38.25" hidden="1" x14ac:dyDescent="0.25">
      <c r="A97" s="18">
        <v>96</v>
      </c>
      <c r="B97" s="21" t="s">
        <v>197</v>
      </c>
      <c r="C97" s="22" t="s">
        <v>149</v>
      </c>
      <c r="D97" s="49" t="s">
        <v>86</v>
      </c>
      <c r="E97" s="18">
        <v>4145</v>
      </c>
      <c r="F97" s="21" t="s">
        <v>207</v>
      </c>
      <c r="G97" s="21">
        <v>63020010029</v>
      </c>
      <c r="H97" s="21" t="s">
        <v>208</v>
      </c>
      <c r="I97" s="29">
        <f t="shared" si="17"/>
        <v>21480000</v>
      </c>
      <c r="J97" s="29">
        <v>2685000</v>
      </c>
      <c r="K97" s="21" t="s">
        <v>206</v>
      </c>
    </row>
    <row r="98" spans="1:13" ht="38.25" hidden="1" x14ac:dyDescent="0.25">
      <c r="A98" s="18">
        <v>97</v>
      </c>
      <c r="B98" s="21" t="s">
        <v>198</v>
      </c>
      <c r="C98" s="22" t="s">
        <v>149</v>
      </c>
      <c r="D98" s="49" t="s">
        <v>86</v>
      </c>
      <c r="E98" s="18">
        <v>4145</v>
      </c>
      <c r="F98" s="21" t="s">
        <v>207</v>
      </c>
      <c r="G98" s="21">
        <v>63020010029</v>
      </c>
      <c r="H98" s="21" t="s">
        <v>208</v>
      </c>
      <c r="I98" s="29">
        <f t="shared" si="17"/>
        <v>21480000</v>
      </c>
      <c r="J98" s="29">
        <v>2685000</v>
      </c>
      <c r="K98" s="21" t="s">
        <v>206</v>
      </c>
    </row>
    <row r="99" spans="1:13" ht="38.25" hidden="1" x14ac:dyDescent="0.25">
      <c r="A99" s="18">
        <v>98</v>
      </c>
      <c r="B99" s="21" t="s">
        <v>199</v>
      </c>
      <c r="C99" s="22" t="s">
        <v>149</v>
      </c>
      <c r="D99" s="49" t="s">
        <v>86</v>
      </c>
      <c r="E99" s="18">
        <v>4145</v>
      </c>
      <c r="F99" s="21" t="s">
        <v>207</v>
      </c>
      <c r="G99" s="21">
        <v>63020010029</v>
      </c>
      <c r="H99" s="21" t="s">
        <v>208</v>
      </c>
      <c r="I99" s="29">
        <f t="shared" si="17"/>
        <v>21480000</v>
      </c>
      <c r="J99" s="29">
        <v>2685000</v>
      </c>
      <c r="K99" s="21" t="s">
        <v>206</v>
      </c>
    </row>
    <row r="100" spans="1:13" ht="38.25" hidden="1" x14ac:dyDescent="0.25">
      <c r="A100" s="18">
        <v>99</v>
      </c>
      <c r="B100" s="21" t="s">
        <v>200</v>
      </c>
      <c r="C100" s="22" t="s">
        <v>149</v>
      </c>
      <c r="D100" s="49" t="s">
        <v>86</v>
      </c>
      <c r="E100" s="18">
        <v>4145</v>
      </c>
      <c r="F100" s="21" t="s">
        <v>207</v>
      </c>
      <c r="G100" s="21">
        <v>63020010029</v>
      </c>
      <c r="H100" s="21" t="s">
        <v>208</v>
      </c>
      <c r="I100" s="29">
        <f t="shared" si="17"/>
        <v>17472000</v>
      </c>
      <c r="J100" s="29">
        <v>2184000</v>
      </c>
      <c r="K100" s="21" t="s">
        <v>206</v>
      </c>
    </row>
    <row r="101" spans="1:13" ht="38.25" hidden="1" x14ac:dyDescent="0.25">
      <c r="A101" s="18">
        <v>100</v>
      </c>
      <c r="B101" s="21" t="s">
        <v>201</v>
      </c>
      <c r="C101" s="22" t="s">
        <v>149</v>
      </c>
      <c r="D101" s="49" t="s">
        <v>86</v>
      </c>
      <c r="E101" s="18">
        <v>4145</v>
      </c>
      <c r="F101" s="21" t="s">
        <v>207</v>
      </c>
      <c r="G101" s="21">
        <v>63020010029</v>
      </c>
      <c r="H101" s="21" t="s">
        <v>209</v>
      </c>
      <c r="I101" s="29">
        <f t="shared" si="17"/>
        <v>25040000</v>
      </c>
      <c r="J101" s="29">
        <v>3130000</v>
      </c>
      <c r="K101" s="21" t="s">
        <v>206</v>
      </c>
    </row>
    <row r="102" spans="1:13" ht="38.25" hidden="1" x14ac:dyDescent="0.25">
      <c r="A102" s="18">
        <v>101</v>
      </c>
      <c r="B102" s="21" t="s">
        <v>202</v>
      </c>
      <c r="C102" s="22" t="s">
        <v>149</v>
      </c>
      <c r="D102" s="49" t="s">
        <v>86</v>
      </c>
      <c r="E102" s="18">
        <v>4145</v>
      </c>
      <c r="F102" s="21" t="s">
        <v>207</v>
      </c>
      <c r="G102" s="21">
        <v>63020010029</v>
      </c>
      <c r="H102" s="21" t="s">
        <v>209</v>
      </c>
      <c r="I102" s="29">
        <f t="shared" si="17"/>
        <v>27312000</v>
      </c>
      <c r="J102" s="29">
        <v>3414000</v>
      </c>
      <c r="K102" s="21" t="s">
        <v>206</v>
      </c>
    </row>
    <row r="103" spans="1:13" ht="38.25" hidden="1" x14ac:dyDescent="0.25">
      <c r="A103" s="18">
        <v>102</v>
      </c>
      <c r="B103" s="21" t="s">
        <v>203</v>
      </c>
      <c r="C103" s="22" t="s">
        <v>149</v>
      </c>
      <c r="D103" s="49" t="s">
        <v>73</v>
      </c>
      <c r="E103" s="18">
        <v>4145</v>
      </c>
      <c r="F103" s="21" t="s">
        <v>207</v>
      </c>
      <c r="G103" s="21">
        <v>63020010029</v>
      </c>
      <c r="H103" s="21" t="s">
        <v>209</v>
      </c>
      <c r="I103" s="29">
        <f t="shared" si="17"/>
        <v>43560000</v>
      </c>
      <c r="J103" s="29">
        <v>5445000</v>
      </c>
      <c r="K103" s="21" t="s">
        <v>206</v>
      </c>
    </row>
    <row r="104" spans="1:13" ht="38.25" hidden="1" x14ac:dyDescent="0.25">
      <c r="A104" s="18">
        <v>103</v>
      </c>
      <c r="B104" s="21" t="s">
        <v>210</v>
      </c>
      <c r="C104" s="22" t="s">
        <v>149</v>
      </c>
      <c r="D104" s="49" t="s">
        <v>73</v>
      </c>
      <c r="E104" s="18">
        <v>4145</v>
      </c>
      <c r="F104" s="21" t="s">
        <v>216</v>
      </c>
      <c r="G104" s="21">
        <v>63020010028</v>
      </c>
      <c r="H104" s="21" t="s">
        <v>215</v>
      </c>
      <c r="I104" s="29">
        <f>J104*8</f>
        <v>36960000</v>
      </c>
      <c r="J104" s="29">
        <v>4620000</v>
      </c>
      <c r="K104" s="21" t="s">
        <v>214</v>
      </c>
    </row>
    <row r="105" spans="1:13" ht="38.25" hidden="1" x14ac:dyDescent="0.25">
      <c r="A105" s="18">
        <v>104</v>
      </c>
      <c r="B105" s="21" t="s">
        <v>211</v>
      </c>
      <c r="C105" s="22" t="s">
        <v>149</v>
      </c>
      <c r="D105" s="49" t="s">
        <v>86</v>
      </c>
      <c r="E105" s="18">
        <v>4145</v>
      </c>
      <c r="F105" s="21" t="s">
        <v>216</v>
      </c>
      <c r="G105" s="21">
        <v>63020010028</v>
      </c>
      <c r="H105" s="21" t="s">
        <v>215</v>
      </c>
      <c r="I105" s="29">
        <f t="shared" ref="I105:I107" si="18">J105*8</f>
        <v>27312000</v>
      </c>
      <c r="J105" s="29">
        <v>3414000</v>
      </c>
      <c r="K105" s="21" t="s">
        <v>214</v>
      </c>
    </row>
    <row r="106" spans="1:13" ht="38.25" hidden="1" x14ac:dyDescent="0.25">
      <c r="A106" s="18">
        <v>105</v>
      </c>
      <c r="B106" s="21" t="s">
        <v>212</v>
      </c>
      <c r="C106" s="22" t="s">
        <v>149</v>
      </c>
      <c r="D106" s="49" t="s">
        <v>73</v>
      </c>
      <c r="E106" s="18">
        <v>4145</v>
      </c>
      <c r="F106" s="21" t="s">
        <v>216</v>
      </c>
      <c r="G106" s="21">
        <v>63020010028</v>
      </c>
      <c r="H106" s="21" t="s">
        <v>215</v>
      </c>
      <c r="I106" s="29">
        <f t="shared" si="18"/>
        <v>36960000</v>
      </c>
      <c r="J106" s="29">
        <v>4620000</v>
      </c>
      <c r="K106" s="21" t="s">
        <v>214</v>
      </c>
    </row>
    <row r="107" spans="1:13" ht="38.25" hidden="1" x14ac:dyDescent="0.25">
      <c r="A107" s="18">
        <v>106</v>
      </c>
      <c r="B107" s="21" t="s">
        <v>213</v>
      </c>
      <c r="C107" s="22" t="s">
        <v>149</v>
      </c>
      <c r="D107" s="49" t="s">
        <v>73</v>
      </c>
      <c r="E107" s="18">
        <v>4145</v>
      </c>
      <c r="F107" s="21" t="s">
        <v>216</v>
      </c>
      <c r="G107" s="21">
        <v>63020010028</v>
      </c>
      <c r="H107" s="21" t="s">
        <v>215</v>
      </c>
      <c r="I107" s="29">
        <f t="shared" si="18"/>
        <v>36960000</v>
      </c>
      <c r="J107" s="29">
        <v>4620000</v>
      </c>
      <c r="K107" s="21" t="s">
        <v>214</v>
      </c>
    </row>
    <row r="108" spans="1:13" ht="38.25" x14ac:dyDescent="0.25">
      <c r="A108" s="18">
        <v>107</v>
      </c>
      <c r="B108" s="21" t="s">
        <v>217</v>
      </c>
      <c r="C108" s="22" t="s">
        <v>149</v>
      </c>
      <c r="D108" s="49" t="s">
        <v>86</v>
      </c>
      <c r="E108" s="18">
        <v>4145</v>
      </c>
      <c r="F108" s="18" t="s">
        <v>78</v>
      </c>
      <c r="G108" s="18">
        <v>61020040015</v>
      </c>
      <c r="H108" s="40" t="s">
        <v>79</v>
      </c>
      <c r="I108" s="30">
        <f>J108*8</f>
        <v>27312000</v>
      </c>
      <c r="J108" s="29">
        <v>3414000</v>
      </c>
      <c r="K108" s="21" t="s">
        <v>155</v>
      </c>
      <c r="M108" s="59">
        <f>J108*12</f>
        <v>40968000</v>
      </c>
    </row>
    <row r="109" spans="1:13" hidden="1" x14ac:dyDescent="0.25">
      <c r="A109" s="18">
        <v>108</v>
      </c>
      <c r="B109" s="21"/>
      <c r="C109" s="22" t="s">
        <v>149</v>
      </c>
      <c r="D109" s="21"/>
      <c r="E109" s="18">
        <v>4145</v>
      </c>
      <c r="F109" s="21"/>
      <c r="G109" s="21"/>
      <c r="H109" s="21"/>
      <c r="I109" s="29"/>
      <c r="J109" s="29"/>
      <c r="K109" s="21"/>
    </row>
    <row r="110" spans="1:13" hidden="1" x14ac:dyDescent="0.25">
      <c r="A110" s="18">
        <v>109</v>
      </c>
      <c r="B110" s="21"/>
      <c r="C110" s="22" t="s">
        <v>149</v>
      </c>
      <c r="D110" s="21"/>
      <c r="E110" s="18">
        <v>4145</v>
      </c>
      <c r="F110" s="21"/>
      <c r="G110" s="21"/>
      <c r="H110" s="21"/>
      <c r="I110" s="29"/>
      <c r="J110" s="29"/>
      <c r="K110" s="21"/>
    </row>
    <row r="111" spans="1:13" x14ac:dyDescent="0.25">
      <c r="I111" s="60">
        <f>SUBTOTAL(9,I2:I110)</f>
        <v>1739696000</v>
      </c>
      <c r="J111" s="59"/>
      <c r="M111" s="59">
        <f>SUBTOTAL(9,M2:M108)</f>
        <v>2609544000</v>
      </c>
    </row>
    <row r="114" spans="11:15" x14ac:dyDescent="0.25">
      <c r="K114" s="59">
        <f>M111-I111</f>
        <v>869848000</v>
      </c>
    </row>
    <row r="116" spans="11:15" x14ac:dyDescent="0.25">
      <c r="O116" t="s">
        <v>218</v>
      </c>
    </row>
    <row r="117" spans="11:15" x14ac:dyDescent="0.25">
      <c r="O117" s="59">
        <v>668140000</v>
      </c>
    </row>
    <row r="122" spans="11:15" x14ac:dyDescent="0.25">
      <c r="L122" s="62" t="s">
        <v>224</v>
      </c>
      <c r="M122" s="63"/>
    </row>
    <row r="123" spans="11:15" x14ac:dyDescent="0.25">
      <c r="L123" s="62" t="s">
        <v>219</v>
      </c>
      <c r="M123" s="64">
        <v>1336280000</v>
      </c>
    </row>
    <row r="124" spans="11:15" x14ac:dyDescent="0.25">
      <c r="L124" s="62" t="s">
        <v>220</v>
      </c>
      <c r="M124" s="64">
        <v>668140000</v>
      </c>
    </row>
    <row r="125" spans="11:15" x14ac:dyDescent="0.25">
      <c r="L125" s="62" t="s">
        <v>221</v>
      </c>
      <c r="M125" s="64">
        <f>SUBTOTAL(9,M123:M124)</f>
        <v>2004420000</v>
      </c>
    </row>
    <row r="126" spans="11:15" x14ac:dyDescent="0.25">
      <c r="L126" s="62"/>
      <c r="M126" s="63"/>
    </row>
    <row r="127" spans="11:15" x14ac:dyDescent="0.25">
      <c r="L127" s="62" t="s">
        <v>222</v>
      </c>
      <c r="M127" s="64">
        <v>1763857200</v>
      </c>
    </row>
    <row r="128" spans="11:15" x14ac:dyDescent="0.25">
      <c r="L128" s="62"/>
      <c r="M128" s="63"/>
    </row>
    <row r="129" spans="12:13" x14ac:dyDescent="0.25">
      <c r="L129" s="62" t="s">
        <v>223</v>
      </c>
      <c r="M129" s="64">
        <f>M127-M125</f>
        <v>-240562800</v>
      </c>
    </row>
    <row r="131" spans="12:13" x14ac:dyDescent="0.25">
      <c r="L131" s="62" t="s">
        <v>219</v>
      </c>
      <c r="M131" s="30">
        <v>1739696000</v>
      </c>
    </row>
    <row r="132" spans="12:13" x14ac:dyDescent="0.25">
      <c r="L132" s="62" t="s">
        <v>220</v>
      </c>
      <c r="M132" s="65">
        <v>869848000</v>
      </c>
    </row>
    <row r="133" spans="12:13" x14ac:dyDescent="0.25">
      <c r="L133" s="62" t="s">
        <v>221</v>
      </c>
      <c r="M133" s="65">
        <f>SUBTOTAL(9,M131:M132)</f>
        <v>2609544000</v>
      </c>
    </row>
    <row r="134" spans="12:13" x14ac:dyDescent="0.25">
      <c r="L134" s="62"/>
      <c r="M134" s="65"/>
    </row>
    <row r="135" spans="12:13" x14ac:dyDescent="0.25">
      <c r="L135" s="62" t="s">
        <v>222</v>
      </c>
      <c r="M135" s="65">
        <v>4284551034</v>
      </c>
    </row>
    <row r="136" spans="12:13" x14ac:dyDescent="0.25">
      <c r="L136" s="62"/>
      <c r="M136" s="65"/>
    </row>
    <row r="137" spans="12:13" x14ac:dyDescent="0.25">
      <c r="L137" s="62" t="s">
        <v>223</v>
      </c>
      <c r="M137" s="65">
        <f>M135-M133</f>
        <v>1675007034</v>
      </c>
    </row>
  </sheetData>
  <autoFilter ref="A1:K110" xr:uid="{658B53E6-E78B-4DD5-B87D-9D216D28BBB9}">
    <filterColumn colId="5">
      <filters>
        <filter val="BP-26005449"/>
      </filters>
    </filterColumn>
    <filterColumn colId="7">
      <filters>
        <filter val="BP-26005449/1/01/01/10"/>
      </filters>
    </filterColumn>
  </autoFilter>
  <conditionalFormatting sqref="B32:B33 B29 B36:B52">
    <cfRule type="duplicateValues" dxfId="5" priority="17"/>
  </conditionalFormatting>
  <conditionalFormatting sqref="B16">
    <cfRule type="duplicateValues" dxfId="4" priority="15"/>
  </conditionalFormatting>
  <conditionalFormatting sqref="B53:B110 B1">
    <cfRule type="duplicateValues" dxfId="3" priority="21"/>
  </conditionalFormatting>
  <conditionalFormatting sqref="B34 B2:B15 B30:B31 B24:B28 B17:B22">
    <cfRule type="duplicateValues" dxfId="2" priority="22"/>
  </conditionalFormatting>
  <conditionalFormatting sqref="B36:B110 B24:B34 B1:B22">
    <cfRule type="duplicateValues" dxfId="1" priority="23"/>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15"/>
  <sheetViews>
    <sheetView workbookViewId="0">
      <selection activeCell="A8" sqref="A4:A14"/>
      <pivotSelection pane="bottomRight" showHeader="1" axis="axisRow" activeRow="7" previousRow="7" click="1" r:id="rId1">
        <pivotArea dataOnly="0" labelOnly="1" fieldPosition="0">
          <references count="1">
            <reference field="11" count="0"/>
          </references>
        </pivotArea>
      </pivotSelection>
    </sheetView>
  </sheetViews>
  <sheetFormatPr baseColWidth="10" defaultRowHeight="15" x14ac:dyDescent="0.25"/>
  <cols>
    <col min="1" max="1" width="19.28515625" customWidth="1"/>
    <col min="2" max="2" width="19.140625" customWidth="1"/>
  </cols>
  <sheetData>
    <row r="3" spans="1:2" x14ac:dyDescent="0.25">
      <c r="A3" s="12" t="s">
        <v>24</v>
      </c>
      <c r="B3" t="s">
        <v>62</v>
      </c>
    </row>
    <row r="4" spans="1:2" x14ac:dyDescent="0.25">
      <c r="A4" s="13" t="s">
        <v>54</v>
      </c>
      <c r="B4" s="14">
        <v>13405664</v>
      </c>
    </row>
    <row r="5" spans="1:2" x14ac:dyDescent="0.25">
      <c r="A5" s="13" t="s">
        <v>59</v>
      </c>
      <c r="B5" s="14">
        <v>24549150</v>
      </c>
    </row>
    <row r="6" spans="1:2" x14ac:dyDescent="0.25">
      <c r="A6" s="13" t="s">
        <v>61</v>
      </c>
      <c r="B6" s="14">
        <v>38565966</v>
      </c>
    </row>
    <row r="7" spans="1:2" x14ac:dyDescent="0.25">
      <c r="A7" s="13" t="s">
        <v>52</v>
      </c>
      <c r="B7" s="14">
        <v>21571375</v>
      </c>
    </row>
    <row r="8" spans="1:2" x14ac:dyDescent="0.25">
      <c r="A8" s="13" t="s">
        <v>53</v>
      </c>
      <c r="B8" s="14">
        <v>26811327</v>
      </c>
    </row>
    <row r="9" spans="1:2" x14ac:dyDescent="0.25">
      <c r="A9" s="13" t="s">
        <v>55</v>
      </c>
      <c r="B9" s="14">
        <v>13405663</v>
      </c>
    </row>
    <row r="10" spans="1:2" x14ac:dyDescent="0.25">
      <c r="A10" s="13" t="s">
        <v>56</v>
      </c>
      <c r="B10" s="14">
        <v>31279884</v>
      </c>
    </row>
    <row r="11" spans="1:2" x14ac:dyDescent="0.25">
      <c r="A11" s="13" t="s">
        <v>58</v>
      </c>
      <c r="B11" s="14">
        <v>15639942</v>
      </c>
    </row>
    <row r="12" spans="1:2" x14ac:dyDescent="0.25">
      <c r="A12" s="13" t="s">
        <v>57</v>
      </c>
      <c r="B12" s="14">
        <v>82159831</v>
      </c>
    </row>
    <row r="13" spans="1:2" x14ac:dyDescent="0.25">
      <c r="A13" s="13" t="s">
        <v>60</v>
      </c>
      <c r="B13" s="14">
        <v>44271357</v>
      </c>
    </row>
    <row r="14" spans="1:2" x14ac:dyDescent="0.25">
      <c r="A14" s="13" t="s">
        <v>47</v>
      </c>
      <c r="B14">
        <v>311660159</v>
      </c>
    </row>
    <row r="15" spans="1:2" x14ac:dyDescent="0.25">
      <c r="A15" s="13" t="s">
        <v>26</v>
      </c>
      <c r="B15">
        <v>623320318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cdp</vt:lpstr>
      <vt:lpstr>base</vt:lpstr>
      <vt:lpstr>Hoja2</vt: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otavo, luis francisco</dc:creator>
  <cp:lastModifiedBy>David Cuervo</cp:lastModifiedBy>
  <cp:lastPrinted>2025-10-07T19:37:48Z</cp:lastPrinted>
  <dcterms:created xsi:type="dcterms:W3CDTF">2019-04-12T20:09:57Z</dcterms:created>
  <dcterms:modified xsi:type="dcterms:W3CDTF">2025-11-10T14:45:14Z</dcterms:modified>
</cp:coreProperties>
</file>